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MAŁGORZATA\2026\NZP 271 35 2026 sprzet\002 SWZ I OGLOSZENIE\"/>
    </mc:Choice>
  </mc:AlternateContent>
  <xr:revisionPtr revIDLastSave="0" documentId="13_ncr:1_{51F6CBC7-8391-4AC7-9B7F-0721BEFAF106}" xr6:coauthVersionLast="47" xr6:coauthVersionMax="47" xr10:uidLastSave="{00000000-0000-0000-0000-000000000000}"/>
  <bookViews>
    <workbookView xWindow="1875" yWindow="0" windowWidth="26925" windowHeight="15390" xr2:uid="{00000000-000D-0000-FFFF-FFFF00000000}"/>
  </bookViews>
  <sheets>
    <sheet name="f. cenowy" sheetId="1" r:id="rId1"/>
  </sheets>
  <definedNames>
    <definedName name="_Hlk191468397" localSheetId="0">'f. cenowy'!#REF!</definedName>
    <definedName name="_xlnm.Print_Area" localSheetId="0">'f. cenowy'!$A$1:$W$46</definedName>
    <definedName name="_xlnm.Print_Titles" localSheetId="0">'f. cenowy'!$14:$15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2" i="1" l="1"/>
  <c r="N42" i="1"/>
  <c r="K42" i="1"/>
  <c r="J42" i="1"/>
  <c r="O39" i="1"/>
  <c r="Q39" i="1" s="1"/>
  <c r="N39" i="1"/>
  <c r="K39" i="1"/>
  <c r="J39" i="1"/>
  <c r="P39" i="1" s="1"/>
  <c r="O36" i="1"/>
  <c r="N36" i="1"/>
  <c r="K36" i="1"/>
  <c r="J36" i="1"/>
  <c r="O33" i="1"/>
  <c r="N33" i="1"/>
  <c r="K33" i="1"/>
  <c r="J33" i="1"/>
  <c r="P33" i="1" s="1"/>
  <c r="O29" i="1"/>
  <c r="N29" i="1"/>
  <c r="K29" i="1"/>
  <c r="Q29" i="1" s="1"/>
  <c r="J29" i="1"/>
  <c r="J25" i="1"/>
  <c r="P25" i="1"/>
  <c r="O25" i="1"/>
  <c r="N25" i="1"/>
  <c r="K25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P24" i="1"/>
  <c r="Q24" i="1"/>
  <c r="Q25" i="1" s="1"/>
  <c r="P26" i="1"/>
  <c r="Q26" i="1"/>
  <c r="P27" i="1"/>
  <c r="Q27" i="1"/>
  <c r="P28" i="1"/>
  <c r="Q28" i="1"/>
  <c r="P30" i="1"/>
  <c r="Q30" i="1"/>
  <c r="P31" i="1"/>
  <c r="Q31" i="1"/>
  <c r="P32" i="1"/>
  <c r="Q32" i="1"/>
  <c r="Q33" i="1"/>
  <c r="P34" i="1"/>
  <c r="Q34" i="1"/>
  <c r="P35" i="1"/>
  <c r="Q35" i="1"/>
  <c r="P36" i="1"/>
  <c r="Q36" i="1"/>
  <c r="P37" i="1"/>
  <c r="Q37" i="1"/>
  <c r="P38" i="1"/>
  <c r="Q38" i="1"/>
  <c r="P40" i="1"/>
  <c r="Q40" i="1"/>
  <c r="P41" i="1"/>
  <c r="Q41" i="1"/>
  <c r="Q16" i="1"/>
  <c r="P16" i="1"/>
  <c r="Q42" i="1" l="1"/>
  <c r="P29" i="1"/>
  <c r="P42" i="1"/>
</calcChain>
</file>

<file path=xl/sharedStrings.xml><?xml version="1.0" encoding="utf-8"?>
<sst xmlns="http://schemas.openxmlformats.org/spreadsheetml/2006/main" count="102" uniqueCount="85">
  <si>
    <t>ZAMÓWIENIE PODSTAWOWE</t>
  </si>
  <si>
    <t>ZAMÓWIENIE W RAMACH PRAWA OPCJI</t>
  </si>
  <si>
    <t>Pakiet</t>
  </si>
  <si>
    <t>L.P.</t>
  </si>
  <si>
    <t xml:space="preserve"> cena jednostkowa netto PLN na zamówienie podstawowe </t>
  </si>
  <si>
    <t>1.</t>
  </si>
  <si>
    <t>2.</t>
  </si>
  <si>
    <t>4.</t>
  </si>
  <si>
    <t>5.</t>
  </si>
  <si>
    <t>6.</t>
  </si>
  <si>
    <t>7.</t>
  </si>
  <si>
    <t>8.</t>
  </si>
  <si>
    <t>9.</t>
  </si>
  <si>
    <t>Zamawiający dopuszcza załączenie  Formularza Asortymentowo - Cenowego z pominiętymi pakietami na które nie została złożona oferta.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</si>
  <si>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</si>
  <si>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</si>
  <si>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Formularz asortymentowo - cenowy</t>
  </si>
  <si>
    <t>3.</t>
  </si>
  <si>
    <t>13.</t>
  </si>
  <si>
    <t>19.</t>
  </si>
  <si>
    <t>20.</t>
  </si>
  <si>
    <t>21.</t>
  </si>
  <si>
    <t xml:space="preserve"> Jednostka miary </t>
  </si>
  <si>
    <t xml:space="preserve"> STAWKA VAT % </t>
  </si>
  <si>
    <t xml:space="preserve"> cena jednostkowa netto PLN w ramach prawa opcji</t>
  </si>
  <si>
    <t>17.
 (kol.11. + kol.15.)</t>
  </si>
  <si>
    <t>Zamawiajacy wymaga podania cen z dokładnościa do dwóch miejsc po przecinku.</t>
  </si>
  <si>
    <t xml:space="preserve">W przypadku złożenia oferty na sprzęt lub jego dopuszczony parametr należy wpisać pytanie i odpowiedź </t>
  </si>
  <si>
    <t xml:space="preserve"> Producent </t>
  </si>
  <si>
    <t xml:space="preserve"> Model, typ/ Nazwa handlowa </t>
  </si>
  <si>
    <t xml:space="preserve"> Numer katalogowy oferowanego produktu </t>
  </si>
  <si>
    <t>Nazwa towaru/ Opis Przedmiotu Zamówienia</t>
  </si>
  <si>
    <t>22.</t>
  </si>
  <si>
    <t xml:space="preserve">Formularz należy podpisać kwalifikowanym  podpisem elektronicznym  </t>
  </si>
  <si>
    <t>Kraj pochodzenia</t>
  </si>
  <si>
    <t>szt.</t>
  </si>
  <si>
    <r>
      <t xml:space="preserve"> Potwierdzenie parametrów bezwględnie wymaganych. 
Wpisać 
</t>
    </r>
    <r>
      <rPr>
        <b/>
        <sz val="14"/>
        <color rgb="FFFF0000"/>
        <rFont val="Verdana"/>
        <family val="2"/>
        <charset val="238"/>
      </rPr>
      <t xml:space="preserve">TAK/NIE </t>
    </r>
  </si>
  <si>
    <r>
      <t xml:space="preserve">Wartość netto zamówienia podstawowego  
</t>
    </r>
    <r>
      <rPr>
        <b/>
        <i/>
        <sz val="14"/>
        <rFont val="Verdana"/>
        <family val="2"/>
        <charset val="238"/>
      </rPr>
      <t>(cena jednostkowa razy ilość)</t>
    </r>
  </si>
  <si>
    <r>
      <t>Wartość brutto zamówienia podstawowego</t>
    </r>
    <r>
      <rPr>
        <b/>
        <i/>
        <sz val="14"/>
        <rFont val="Verdana"/>
        <family val="2"/>
        <charset val="238"/>
      </rPr>
      <t xml:space="preserve">  (wartość netto + VAT)</t>
    </r>
  </si>
  <si>
    <r>
      <t xml:space="preserve">Wartość netto w ramach "prawa opcji" 
</t>
    </r>
    <r>
      <rPr>
        <b/>
        <i/>
        <sz val="14"/>
        <rFont val="Verdana"/>
        <family val="2"/>
        <charset val="238"/>
      </rPr>
      <t>(cena jednostkowa razy ilość)</t>
    </r>
  </si>
  <si>
    <r>
      <t xml:space="preserve">Wartość brutto w ramach "prawo opcji"
</t>
    </r>
    <r>
      <rPr>
        <b/>
        <i/>
        <sz val="14"/>
        <rFont val="Verdana"/>
        <family val="2"/>
        <charset val="238"/>
      </rPr>
      <t xml:space="preserve">(wartość netto + VAT) </t>
    </r>
  </si>
  <si>
    <r>
      <t xml:space="preserve">Wartość netto zamówienia 
</t>
    </r>
    <r>
      <rPr>
        <b/>
        <i/>
        <sz val="14"/>
        <color rgb="FFC00000"/>
        <rFont val="Verdana"/>
        <family val="2"/>
        <charset val="238"/>
      </rPr>
      <t>(zamówienie podstawowe netto + opcja netto)</t>
    </r>
  </si>
  <si>
    <r>
      <t xml:space="preserve">Wartość brutto zamówienia 
</t>
    </r>
    <r>
      <rPr>
        <b/>
        <i/>
        <sz val="14"/>
        <color rgb="FFC00000"/>
        <rFont val="Verdana"/>
        <family val="2"/>
        <charset val="238"/>
      </rPr>
      <t>(zamówienie podstawowe brutto + opcja brutto)</t>
    </r>
  </si>
  <si>
    <t>10. 
(kol.9.x kol. 8.)</t>
  </si>
  <si>
    <t>11. 
(kol.10.+VAT)</t>
  </si>
  <si>
    <t>12.</t>
  </si>
  <si>
    <t>14. 
(kol. 13. x kol.12.)</t>
  </si>
  <si>
    <t>15. 
(kol.14.+VAT)</t>
  </si>
  <si>
    <t>16.
 (kol.10. + kol.14.)</t>
  </si>
  <si>
    <t>18.</t>
  </si>
  <si>
    <t xml:space="preserve">Wykonawca wypełnia kolumny: 4-5, 7, 9-11, 13-22 zgodnie ze składaną ofertą.  </t>
  </si>
  <si>
    <t>Wymagana ilość w ramach "zamówienia podstawowego"</t>
  </si>
  <si>
    <t>Wymagana ilość w ramach 
"prawa opcji"</t>
  </si>
  <si>
    <r>
      <t xml:space="preserve"> Klasa wyrobu medycznego
</t>
    </r>
    <r>
      <rPr>
        <b/>
        <sz val="14"/>
        <color rgb="FFFF0000"/>
        <rFont val="Verdana"/>
        <family val="2"/>
        <charset val="238"/>
      </rPr>
      <t xml:space="preserve">
</t>
    </r>
    <r>
      <rPr>
        <b/>
        <i/>
        <sz val="14"/>
        <color rgb="FFFF0000"/>
        <rFont val="Verdana"/>
        <family val="2"/>
        <charset val="238"/>
      </rPr>
      <t xml:space="preserve">(jeśli dotyczy) </t>
    </r>
  </si>
  <si>
    <t>Załącznik nr 2 do SWZ</t>
  </si>
  <si>
    <t>UWAGA!!!</t>
  </si>
  <si>
    <t>Na potrzeby niniejszego postępowania, w szczególności przy stosowaniu podstawy wykluczenia związanej z ograniczeniem pochodzenia wyrobów medycznych, przez sformułowania:
-	„całkowita wartość zamówienia” oraz
-	„całkowita wartość oferowanych dostaw i usług”
należy rozumieć wartość zamówienia odpowiadającą danej części (pakietowi), tj. wartość wynagrodzenia należnego Wykonawcy z tytułu realizacji tej części, która będzie przedmiotem odrębnej umowy w sprawie zamówienia publicznego. Limit 50% udziału towarów i usług pochodzących z państwa objętego środkiem IZM jest oceniany odrębnie dla każdej części (pakietu).</t>
  </si>
  <si>
    <r>
      <t xml:space="preserve">Jeżeli w ramach pakietu składającego się </t>
    </r>
    <r>
      <rPr>
        <b/>
        <u/>
        <sz val="16"/>
        <rFont val="Verdana"/>
        <family val="2"/>
        <charset val="238"/>
      </rPr>
      <t>z jednej pozycji asortymentowej</t>
    </r>
    <r>
      <rPr>
        <sz val="16"/>
        <rFont val="Verdana"/>
        <family val="2"/>
        <charset val="238"/>
      </rPr>
      <t xml:space="preserve"> oferowane są wyroby medyczne o różnym kraju pochodzenia (np. Chiny / inne państwo), Zamawiający </t>
    </r>
    <r>
      <rPr>
        <b/>
        <sz val="16"/>
        <rFont val="Verdana"/>
        <family val="2"/>
        <charset val="238"/>
      </rPr>
      <t>dopuszcza podział wiersza</t>
    </r>
    <r>
      <rPr>
        <sz val="16"/>
        <rFont val="Verdana"/>
        <family val="2"/>
        <charset val="238"/>
      </rPr>
      <t xml:space="preserve"> i wymaga dokonania oddzielnej wyceny dla każdego elementu przedmiotu zamówienia względem kraju pochodzenia.
W przypadku dokonania podziału wiersza , Wykonawca zobowiązany jest wskazać: cenę jednostkową, ilość, wartość, producenta, nazwę handlową, numer katalogowy oraz klasę wyrobu medycznego dla każdego wyrobu medycznego oddzielnie, zgodnie z jego krajem pochodzenia. Wartość końcowa całego pakietu stanowi sumę wartości wszystkich pozycji. </t>
    </r>
  </si>
  <si>
    <t>Kaniula z poliuretanu z zatrzaskiem bezpieczeństwa w trybie pasywnym chroniącym przed przypadkowym zranieniem. Wprowadzana do naczynia w celu krótkotrwałego użycia (30 dni). Widoczna w USG. Możliwość stosowania   z wstrzykiwaczami ciśnieniowymi, dla których maksymalne ciśnienie wynosi 300 psi. Rozmiar 18G i 20G x 64mm.</t>
  </si>
  <si>
    <r>
      <t>Nr sprawy: NZP.271.</t>
    </r>
    <r>
      <rPr>
        <b/>
        <sz val="22"/>
        <color rgb="FFC00000"/>
        <rFont val="Verdana"/>
        <family val="2"/>
        <charset val="238"/>
      </rPr>
      <t>35</t>
    </r>
    <r>
      <rPr>
        <b/>
        <sz val="22"/>
        <color theme="1"/>
        <rFont val="Verdana"/>
        <family val="2"/>
        <charset val="238"/>
      </rPr>
      <t>.2026</t>
    </r>
  </si>
  <si>
    <t>Zestaw do drenażu przezskórnego w składzie: przezroczysty cewnik zagięty z 9 otworami bocznymi o śr. 14 lub 16 lub 18 lub 20 Fr lub 24 Fr dł. 41 cm (lub 12 Fr dł. 31 cm)z podziałką centmetrową, igła do nakłucia typu trokar 18 G/15 cm z końcówką Echo Tip; prowadnik typu heavy duty 0,038" 80 cm z pokryciem PTFE, 3mm zagiętą końcówką J; 3 rozszerzadła.</t>
  </si>
  <si>
    <t>Jednorazowa końcówka noża harmonicznego, dł. 9 cm. o uchwycie nożycowym z możliwością cięcia i koagulacji naczyń o średnicy 5 mm. Bransza aktywna zakrzywiona, zwężana ku końcowi i szpiczasto zakończona o długości 16 mm. Uchwyt z dwoma przyciskami aktywującymi Max i Min. Przyciski wykonane w kształcie półpierścienia dla ułatwienia ich aktywacji w przypadku trudnej anatomii. Możliwość nastawienia 5 wartości mocy dla przycisku Min.Adaptacyjna technologia tkankowa umożliwia generatorowi identyfikowaniei monitorowanie instrumentu podczas jego użycia, co pozwala generatorowi modulować i zmniejszać moc wyjściową, a także generować zwrotne sygnały dźwiękowe dla użytkownika. W razie potrzeby reguluje dostarczanie energii do tkanki w celu lepszego zarządzania temperaturą, dzięki technologii adaptacji do tkanki. Zmiana tonu sygnalizuje, kiedy technologia adaptacji do tkanki reguluje dostarczenie energii. Skuteczność zamykania naczyń krwionośnych o średnicy 5 mm, potwierdzona co najmniej 3 badaniami opisanymi w literaturze medycznej o IF &gt;2. Końcówka współpracująca z generatorem bipolarno harmonicznym, nie zasilanym bateryjnie.Przeznaczona do stosowania z generatorem G11 (GEN11) potwierdzone w instrukcji używania narzędzia i instrukcji używania G11 (GEN11).</t>
  </si>
  <si>
    <t>Zamknięty system do nieinwazyjnego manualnego pomiaru ciśnienia śródbrzusznego metodą manometryczną obejmujący sterylnie zapakowane: system do pomiaru diurezy godzinowej (komora pomiarowa montowana nad workiem, dren dwuświatłowy 150 cm) i kompatybilna linia do pomiaru ciśnienia śródbrzusznego. 20 ml dren manometryczny wyposażony w filtr biologiczny, umieszczony pomiędzy cewnikiem foley, a systemem do godzinowej zbiórki moczu, zapewniający właściwe odpowietrzenie. Zastawka antyzwrotna wbudowana w łącznik zapobiega cofaniu się moczu z systemu do godzinowej zbiórki moczu do linii pomiarowej. Zintegrowany zacisk drenu pozwalający na wyrównanie ciśnień i precyzyjny odczyt wartości ciśnienia śródbrzusznego, bezigłowy port do pobierania próbek przebadany pod kątem braku ryzyka kontaminacji systemu przy minimum 10-krotnym próbkowaniu moczu, okienko podglądu, linia pomiarowa wyskalowana w mm Hg, czas użycia do 7 dni. System do pomiaru diurezy godzinowej umożliwiający precyzyjny odczyt ilości moczu, komora pomiarowa posiada linearną nadrukowaną skalę od 1 ml co 1 ml do 40 ml.</t>
  </si>
  <si>
    <t>Zestaw do drenażu osierdzia 6F, 8,3F • Zestaw do wykonania zabiegu drenażu osierdzia nie wymagający dodatkowych elementów • Cewnik do drenażu osierdzia o wysokim poziome przepływu • Zestaw zawiera: o Wysokoprzepływowy cewnik do drenażu pigtail lub prosty 6 F, długości 60 cm lub cewnik do drenażu pigtail lub prosty z markerem 8.3F, długości 40 cmo Dostępny dylatator: 6F o długości 22cm; 8.5F o długości 22cm o Prowadnik z PTFE 0,035”x 80 cm z podwójną końcówką (J i prostą) o Dostępne Igły do znieczuleń: 22 G x 6 cm, 25 G x 3.8cm o Dostępne Igły do podawania leków: 18G x 3.8cm o Dostępne Igły do nakłuć: 18 G x 9 cm, 18 G x 15 cm, o Skalpel Futura nr 11 o Strzykawka luer lock 10 ml o Strzykawka luer lock 20 ml dostępna w zestawie z cewnikiem 8.3 Fo Strzykawka luer lock 60 ml o Dostępne Worki: 1400 ml z drenem, 1000 ml z zaworem do opróżniania o Kranik 3-drożny o Kabel obustronnie zakończony żabką o Kompres z gazy (10 cm x 10 cm) - 10 szt. o Dostępne obłożenie z oknem: 60 cm x 60 cm; 61 cm x 61 cmo Obłożenie trójwarstwowe absorbujące 46cm x 60 cm o Jedwabny szew 3-0 z zagiętą igłą tnącą o Z cewnikiem 8.3 F dostępny zestaw etykiet do oznaczania strzykawek: żółty sól fizjologiczna (4 szt.); czerwony próbki (4 szt.); niebieski lidokaina (4 szt.).</t>
  </si>
  <si>
    <t>System dynamicznego samouszczelnienia z zastosowaniem mikro-cienkościennego balonu segmentowego w celu ograniczenia makroskopowego przenoszenia  patogenów oraz wydalin pacjenta do środowiska szpitalnego dla ograniczania zanieczyszczeń ,jako prewencja infekcji i realizacji podstawowego wstępnego warunku  higieny szpitalnej. Zamknięty system z wydzieleniem funkcji zbiórki stolca od funkcji uszczelnienia systemu, łączący uszczelnienie podczas pracy odbytnicy i trans-analne uszczelnienie dla otwarcia prześwitu drenażu, współdziałający z siłami fizjologicznymi i dynamicznie dostosowujący  się do perystaltyki defekacji.  Budowa systemu: Specjalny balon z cienkościennego poliuretanu wypełniony powietrzem (czynnik wypełnienia o objętości 85 ml.), sięgający od odbytnicy przez ścianę kanału odbytu, zabezpiecza drenaż w położeniu  trans-analnym oraz efektywne uszczelnienie trans-analne; balonowy trans-analny segment uszczelniający i element kotwiczący wykonany z mikro-cienkościennego wytrzymałego poliuretanu.Przewód do drenażu stolca składający się z warstw poliuretanu a warstwa środkowa posiada dodatkowe właściwości, które znacznie zmniejszają przepuszczalność powietrza i wody, zapobiegając wydostawaniu się niemal wszelkich zapachów przez materiał,, promieniowo zwijalny i osiowo zagłębiający się segment przewodu  wewnętrznego dostosowujący się do zwieraczy posiadający widoczny znacznik prawidłowego pozycjonowania wprowadzanego systemu, przewód o długości całkowitej 180 cm. zakończony wlotem śrubowym posiadający zintegrowaną, wyjmowaną nasadkę uszczelniającą z łączeniem śrubowym oraz  posiadający kanał o dużej średnicy zapewniający skuteczne płukanie i czyszczenie systemu, jak również umożliwiający wykonywani irygacji. Worek 2000ml do zbiórki stolca z filtrem węglowym i zastawką anty zwrotną zabezpieczającą przed wylaniem zawartości, przezroczysty z podglądem, skalowany co 100ml., posiadający wyjmowaną nasadkę uszczelniającą z łączeniem śrubowym zintegrowaną z wlotem śrubowym worka, strzykawka do wypełnienia balonu ze wskaźnikiem objętości 85 ml., opaskę zaciskową, wieszak do łóżka oraz szczegółowa instrukcja użycia</t>
  </si>
  <si>
    <t xml:space="preserve"> SUMA PAKIETU NR 6</t>
  </si>
  <si>
    <t>Worek wymienny 2000ml do systemu z filtrem węglowym i zastawką anty zwrotną zabezpieczającą przed wylaniem zawartości, przezroczysty z podglądem, skalowany co 100ml., posiadający wyjmowaną nasadkę uszczelniającą z łączeniem śrubowym zintegrowaną z wlotem śrubowym worka.</t>
  </si>
  <si>
    <t>Przetworniki pojedyncze do pomiaru ciśnienia metodą krwawą (ciśnienie żylne, ciśnienie tętnicze, ciśnienie w tętnicy płucnej). *pojedynczy przetwornik do krwawego pomiaru ciśnienia
*częstotliwość własna przetwornika ≥ 200Hz
*długość linii pojedynczej 120 cm + 30 cm
*linia płucząca z biuretą wyposażoną w szpikulec z trzema otworami, zabezpieczający przed zapowietrzeniem
*zestaw wyposasażony w min. 1 port odpowietrzający przetwornika, który pełni również funkcję portu wentylacyjnego.
*zestaw wyposażony w min 2 kraniki trójdrożne z załączonymi koreczkami z dziurką, które umożliwiają odpowietrzanie systemu bez konieczności ich zdejmowania.
*system przepłukiwania uruchamiany wielokierunkowo przez pociągnięcie za wypustek
*połączenie przetwornika z kablem łączącym z monitorem przyłóżkowym, bezpinowe, chroniące przed zalaniem (wodoodporne),
*Przetwornik zawiera w swojej budowie specjalny port (opisany na przetworniku jako TEST), który służy do sprawdzania poprawności działania systemu (możliwość podłączenia symulatora do przetwornika w celu wygenerowania przez Użytkownika konkretnego ciśnienia i wskazania go na monitorze funkcji życiowych lub sprawdzenia poprawności działania przewodu interfejsowego).</t>
  </si>
  <si>
    <t>Sterylny, jednorazowego użytku plaster do stabilizacji skrzydełkowych cewników naczyniowych (cewników wprowadzanych obwodowo (PICC), linii tętniczych oraz cewników typu MIDLINE). Produkt przeznaczony dla pacjentów dorosłych. Stabilizujący cewnik, wysokoprzylepny hydrożel hypoalergiczny ( hydrokolloid ), który zapewnia pewne przyleganie do skóry i zapobiega urazom typu MARSI. Niebieska strzałka wskazująca prawidłową pozycję aplikacji. Mechanizm mocujący imitujący klasyczne szycie cewnika, wykonany z termoplastycznego materiału. Wymiary plastra: szerokość 37mm, długość 77mm, wysokość 11mm. Nie zawierający lateksu, PVC ani DEHP. Opakowanie zawiera 50 sztuk.</t>
  </si>
  <si>
    <t>op.</t>
  </si>
  <si>
    <t xml:space="preserve"> SUMA PAKIETU NR 8</t>
  </si>
  <si>
    <t>Jednorazowy plaster mocujący oraz stabilizujący cewnik do znieczulenia zewnątrzoponowego i do nerwów obwodowych, rozmiary 16-20G(2,7-5,0Fr). Możliwość zmiany położenia cewnika. Elastyczny, miękki materiał mocujący cewnik z wypustkami nie załamującymi przepływu cewnika. Plaster niskoprofilowy. Hipoalergiczny klej. opakowanie 50 szt.</t>
  </si>
  <si>
    <t>Stentgraft aortalny brzuszny
• Rozwidlony o budowie wielomodułowej
• Wykonany z drutu nitinolowego pokrytego materiałem PTFE
• Umocowanie podnerkowe w postaci haczyków
• Bezszwowe łączenie szkieletu stentgraftu z pokryciem
• Szeroki zakres rozmiarów:
część aortalna – do średnicy aorty od 19 do 32 mm,
część biodrowa – do średnicy tętnic biodrowych od 8 do 25 mm
• Możliwość repozycji głównego ramienia stentgraftu pozwalającej na precyzyjne ustawienie jego
górnej części pod tętnicami nerkowymi
• Bardzo dobra widoczność w obrazie RTG (markery cieniujące)
• Niski profil zestawu wprowadzającego – od 12 Fr do 18 Fr
• W skład zestawu wchodzi ramię główne oraz przeciwległa noga (w razie potrzeby, w cenie
zestawu dostarczana jest przedłużka aortalna lub biodrowa)
• Zestaw składa się ze stentgraftu dopasowanego do anatomii pacjenta (2, 3 albo 4 elementowy)
oraz dwóch koszulek wprowadzających i cewnika balonowego do modelowania stentgraftu</t>
  </si>
  <si>
    <t>Przedłużka aortalna stentgraftu brzusznego 
Ekstender aortalny stentgraftu jest zbudowany z drutu nitinolowego powleczonego materiałem ePTFE
Łączenie szkieletu ekstendera z pokryciem za pomocą spoin laminowanych - bezszwowo
Szeroki zakres rozmiarów: Zakres średnic aorty od 19 do 32 mm Średnice: 23, 26, 28.5, 32, 36 mm Długość 3.3 cm dla średnic 23, 26, 28.5 mm oraz 4.5 cm dla średnic 32 i 36 mm
Doskonała widoczność w obrazie RTG dzięki łatwym do obserwowania znacznikom</t>
  </si>
  <si>
    <t xml:space="preserve"> SUMA PAKIETU NR 9</t>
  </si>
  <si>
    <t>Proteza do dostępu AV do wczesnej kaniulacji – możliwość kaniulacji w ciągu 24 godzin
• Zbudowana z trzech warstw
• Środkowa warstwa w postaci elastomeru wypełniającego miejsce po wkłuciu
• Pokryta warstwą heparynową
• Budowa protezy zmniejsza krwawienie w czasie szycia i nakłuwania
Proteza naczyniowa Gore Acuseal jest wielowarstwową protezą naczyniową zawierającą
samouszczelniającą warstwę elastomeru między wewnętrzną a zewnętrzną warstwą ePTFE. Wnętrze
protezy pokryte jest powłoką składającą się z heparyny o obniżonym ciężarze cząsteczkowym, związanej
stabilnym wiązaniem kowalencyjnym.</t>
  </si>
  <si>
    <t>Sonda krioablacyjna w rozmiarach: 3,4 mm/ 10 G lub 2,4 mm/ 13 G. Sonda sferyczna, eliptyczna, kształt końcówki: trokar. W środku sondy strefa chłodzenia. Ze znacznikiem bezpieczeństwa.</t>
  </si>
  <si>
    <t xml:space="preserve"> SUMA PAKIETU NR 10</t>
  </si>
  <si>
    <t>Introducer- prowadnica sondy krioablacyjnej kompatybilny z poz. 1.</t>
  </si>
  <si>
    <t>Nóż łączący technikę elektrochirurgiczną i chirurgię strunmieniową w jednym narzędziu; elektroda 1,5mm ø 2,6mm; dł. 2,3m; Kompatybilny z urządzeniem ERBE JET 2 będącym na wyposażeniu Centrum;  op=5szt;</t>
  </si>
  <si>
    <t xml:space="preserve"> SUMA PAKIETU NR 11</t>
  </si>
  <si>
    <t>Wkład pompy Erbe Jet2; op=5szt;</t>
  </si>
  <si>
    <t>Kateter balonowy typu non - comliance River NC
- dostępne długości: 8 - 25mm
- dostępne średnice: 2 - 5mm, w zakresie 2 - 4mm dostępne średnice co 0,25mm
- średnica shaftu proximal 2F , distal 2,7F dla rozmiarów 2-4 mm
- materiał balonu - poliamid
- powłoka hydrofilna shaftu.
- ciśnienie nominalne 12 atm, rozrywające 20 atm.</t>
  </si>
  <si>
    <t>Kateter balonowy typu River CTO
- wymagane średnice balonu: 0,75; 0,8; 0,9; 1,0; 1,25 mm
- wymagane długości balonu: 10 - 40 mm
- profil wejścia 0.016”</t>
  </si>
  <si>
    <t xml:space="preserve"> SUMA PAKIETU NR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</si>
</sst>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_-* #,##0.00&quot; zł&quot;_-;\-* #,##0.00&quot; zł&quot;_-;_-* \-??&quot; zł&quot;_-;_-@_-"/>
    <numFmt numFmtId="166" formatCode="\ #,##0.00&quot; zł &quot;;\-#,##0.00&quot; zł &quot;;&quot; -&quot;#&quot; zł &quot;;@\ "/>
    <numFmt numFmtId="167" formatCode="\ #,##0.00&quot;      &quot;;\-#,##0.00&quot;      &quot;;&quot; -&quot;#&quot;      &quot;;@\ "/>
    <numFmt numFmtId="168" formatCode="#,##0.00\ [$zł-415];[Red]\-#,##0.00\ [$zł-415]"/>
    <numFmt numFmtId="169" formatCode="_-* #,##0.00\ _z_ł_-;\-* #,##0.00\ _z_ł_-;_-* \-??\ _z_ł_-;_-@_-"/>
    <numFmt numFmtId="170" formatCode="#,##0.00&quot;      &quot;;\-#,##0.00&quot;      &quot;;&quot; -&quot;#&quot;      &quot;;@\ "/>
    <numFmt numFmtId="171" formatCode="[$-415]General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name val="Arial CE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1"/>
      <charset val="238"/>
    </font>
    <font>
      <b/>
      <i/>
      <u/>
      <sz val="11"/>
      <color rgb="FF000000"/>
      <name val="Calibri"/>
      <family val="2"/>
      <charset val="238"/>
    </font>
    <font>
      <b/>
      <i/>
      <sz val="16"/>
      <color indexed="8"/>
      <name val="Calibri"/>
      <family val="2"/>
      <charset val="238"/>
    </font>
    <font>
      <sz val="10"/>
      <color indexed="8"/>
      <name val="Arial CE1"/>
      <charset val="238"/>
    </font>
    <font>
      <b/>
      <i/>
      <u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1"/>
      <charset val="238"/>
    </font>
    <font>
      <sz val="8"/>
      <name val="Calibri"/>
      <family val="2"/>
      <scheme val="minor"/>
    </font>
    <font>
      <b/>
      <sz val="17"/>
      <name val="Verdana"/>
      <family val="2"/>
      <charset val="238"/>
    </font>
    <font>
      <sz val="17"/>
      <name val="Verdana"/>
      <family val="2"/>
      <charset val="238"/>
    </font>
    <font>
      <sz val="17"/>
      <color theme="1"/>
      <name val="Verdana"/>
      <family val="2"/>
      <charset val="238"/>
    </font>
    <font>
      <b/>
      <sz val="17"/>
      <color theme="1"/>
      <name val="Verdana"/>
      <family val="2"/>
      <charset val="238"/>
    </font>
    <font>
      <b/>
      <sz val="17"/>
      <color rgb="FFFF0000"/>
      <name val="Verdana"/>
      <family val="2"/>
      <charset val="238"/>
    </font>
    <font>
      <sz val="17"/>
      <color rgb="FF000000"/>
      <name val="Verdana"/>
      <family val="2"/>
      <charset val="238"/>
    </font>
    <font>
      <b/>
      <sz val="17"/>
      <color rgb="FF000000"/>
      <name val="Verdana"/>
      <family val="2"/>
      <charset val="238"/>
    </font>
    <font>
      <b/>
      <sz val="20"/>
      <color theme="1"/>
      <name val="Verdana"/>
      <family val="2"/>
      <charset val="238"/>
    </font>
    <font>
      <b/>
      <sz val="22"/>
      <color theme="1"/>
      <name val="Verdana"/>
      <family val="2"/>
      <charset val="238"/>
    </font>
    <font>
      <b/>
      <sz val="22"/>
      <color rgb="FFC00000"/>
      <name val="Verdana"/>
      <family val="2"/>
      <charset val="238"/>
    </font>
    <font>
      <i/>
      <sz val="17"/>
      <color rgb="FFC00000"/>
      <name val="Verdana"/>
      <family val="2"/>
      <charset val="238"/>
    </font>
    <font>
      <b/>
      <sz val="22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sz val="15"/>
      <name val="Verdana"/>
      <family val="2"/>
      <charset val="238"/>
    </font>
    <font>
      <sz val="15"/>
      <name val="Verdana"/>
      <family val="2"/>
      <charset val="238"/>
    </font>
    <font>
      <sz val="15"/>
      <color theme="1"/>
      <name val="Verdana"/>
      <family val="2"/>
      <charset val="238"/>
    </font>
    <font>
      <b/>
      <sz val="15"/>
      <color theme="1"/>
      <name val="Verdana"/>
      <family val="2"/>
      <charset val="238"/>
    </font>
    <font>
      <b/>
      <sz val="15"/>
      <color rgb="FF000000"/>
      <name val="Verdana"/>
      <family val="2"/>
      <charset val="238"/>
    </font>
    <font>
      <b/>
      <sz val="15"/>
      <color rgb="FFC00000"/>
      <name val="Verdana"/>
      <family val="2"/>
      <charset val="238"/>
    </font>
    <font>
      <b/>
      <sz val="14"/>
      <name val="Verdana"/>
      <family val="2"/>
      <charset val="238"/>
    </font>
    <font>
      <b/>
      <sz val="14"/>
      <color rgb="FFFF0000"/>
      <name val="Verdana"/>
      <family val="2"/>
      <charset val="238"/>
    </font>
    <font>
      <b/>
      <i/>
      <sz val="14"/>
      <name val="Verdana"/>
      <family val="2"/>
      <charset val="238"/>
    </font>
    <font>
      <b/>
      <sz val="14"/>
      <color rgb="FFC00000"/>
      <name val="Verdana"/>
      <family val="2"/>
      <charset val="238"/>
    </font>
    <font>
      <b/>
      <i/>
      <sz val="14"/>
      <color rgb="FFC00000"/>
      <name val="Verdana"/>
      <family val="2"/>
      <charset val="238"/>
    </font>
    <font>
      <sz val="14"/>
      <color theme="1"/>
      <name val="Verdana"/>
      <family val="2"/>
      <charset val="238"/>
    </font>
    <font>
      <sz val="15"/>
      <color rgb="FFC00000"/>
      <name val="Verdana"/>
      <family val="2"/>
      <charset val="238"/>
    </font>
    <font>
      <b/>
      <i/>
      <sz val="14"/>
      <color rgb="FFFF0000"/>
      <name val="Verdana"/>
      <family val="2"/>
      <charset val="238"/>
    </font>
    <font>
      <b/>
      <sz val="16"/>
      <color rgb="FF000000"/>
      <name val="Verdana"/>
      <family val="2"/>
      <charset val="238"/>
    </font>
    <font>
      <b/>
      <sz val="16"/>
      <color rgb="FFC00000"/>
      <name val="Verdana"/>
      <family val="2"/>
      <charset val="238"/>
    </font>
    <font>
      <sz val="16"/>
      <name val="Verdana"/>
      <family val="2"/>
      <charset val="238"/>
    </font>
    <font>
      <b/>
      <u/>
      <sz val="16"/>
      <name val="Verdana"/>
      <family val="2"/>
      <charset val="238"/>
    </font>
    <font>
      <sz val="16"/>
      <color theme="1"/>
      <name val="Verdana"/>
      <family val="2"/>
      <charset val="238"/>
    </font>
    <font>
      <sz val="16"/>
      <color rgb="FF000000"/>
      <name val="Verdana"/>
      <family val="2"/>
      <charset val="238"/>
    </font>
    <font>
      <sz val="14.5"/>
      <color rgb="FF000000"/>
      <name val="Verdan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7E4BD"/>
        <bgColor rgb="FFF2DCDB"/>
      </patternFill>
    </fill>
    <fill>
      <patternFill patternType="solid">
        <fgColor rgb="FFCCECFF"/>
        <bgColor rgb="FFCCFFFF"/>
      </patternFill>
    </fill>
    <fill>
      <patternFill patternType="solid">
        <fgColor rgb="FFCCECFF"/>
        <bgColor indexed="64"/>
      </patternFill>
    </fill>
    <fill>
      <patternFill patternType="solid">
        <fgColor rgb="FFFCE4D6"/>
        <bgColor indexed="29"/>
      </patternFill>
    </fill>
    <fill>
      <patternFill patternType="solid">
        <fgColor rgb="FFFCE4D6"/>
        <bgColor rgb="FFD7E4BD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166" fontId="6" fillId="0" borderId="0"/>
    <xf numFmtId="0" fontId="7" fillId="0" borderId="0"/>
    <xf numFmtId="0" fontId="7" fillId="0" borderId="0"/>
    <xf numFmtId="0" fontId="2" fillId="0" borderId="0"/>
    <xf numFmtId="0" fontId="4" fillId="0" borderId="0"/>
    <xf numFmtId="0" fontId="7" fillId="0" borderId="0"/>
    <xf numFmtId="0" fontId="3" fillId="0" borderId="0"/>
    <xf numFmtId="0" fontId="8" fillId="0" borderId="0"/>
    <xf numFmtId="169" fontId="9" fillId="0" borderId="0" applyBorder="0" applyProtection="0"/>
    <xf numFmtId="165" fontId="9" fillId="0" borderId="0" applyBorder="0" applyProtection="0"/>
    <xf numFmtId="167" fontId="9" fillId="0" borderId="0"/>
    <xf numFmtId="167" fontId="10" fillId="0" borderId="0"/>
    <xf numFmtId="167" fontId="9" fillId="0" borderId="0"/>
    <xf numFmtId="167" fontId="9" fillId="0" borderId="0"/>
    <xf numFmtId="167" fontId="9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9" fillId="0" borderId="0"/>
    <xf numFmtId="0" fontId="10" fillId="0" borderId="0"/>
    <xf numFmtId="0" fontId="9" fillId="0" borderId="0"/>
    <xf numFmtId="0" fontId="10" fillId="0" borderId="0"/>
    <xf numFmtId="0" fontId="12" fillId="0" borderId="0" applyBorder="0" applyProtection="0"/>
    <xf numFmtId="0" fontId="9" fillId="0" borderId="0"/>
    <xf numFmtId="0" fontId="9" fillId="0" borderId="0"/>
    <xf numFmtId="0" fontId="13" fillId="0" borderId="0"/>
    <xf numFmtId="168" fontId="13" fillId="0" borderId="0"/>
    <xf numFmtId="166" fontId="9" fillId="0" borderId="0"/>
    <xf numFmtId="166" fontId="9" fillId="0" borderId="0"/>
    <xf numFmtId="166" fontId="10" fillId="0" borderId="0"/>
    <xf numFmtId="166" fontId="9" fillId="0" borderId="0"/>
    <xf numFmtId="166" fontId="9" fillId="0" borderId="0"/>
    <xf numFmtId="166" fontId="9" fillId="0" borderId="0"/>
    <xf numFmtId="169" fontId="5" fillId="0" borderId="0" applyFill="0" applyBorder="0" applyAlignment="0" applyProtection="0"/>
    <xf numFmtId="167" fontId="5" fillId="0" borderId="0"/>
    <xf numFmtId="167" fontId="6" fillId="0" borderId="0"/>
    <xf numFmtId="167" fontId="5" fillId="0" borderId="0"/>
    <xf numFmtId="167" fontId="5" fillId="0" borderId="0"/>
    <xf numFmtId="167" fontId="5" fillId="0" borderId="0"/>
    <xf numFmtId="0" fontId="14" fillId="0" borderId="0">
      <alignment horizontal="center"/>
    </xf>
    <xf numFmtId="0" fontId="14" fillId="0" borderId="0">
      <alignment horizontal="center" textRotation="90"/>
    </xf>
    <xf numFmtId="0" fontId="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5" fillId="0" borderId="0" applyNumberFormat="0" applyBorder="0" applyProtection="0"/>
    <xf numFmtId="0" fontId="5" fillId="0" borderId="0"/>
    <xf numFmtId="0" fontId="16" fillId="0" borderId="0"/>
    <xf numFmtId="168" fontId="16" fillId="0" borderId="0"/>
    <xf numFmtId="165" fontId="5" fillId="0" borderId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166" fontId="6" fillId="0" borderId="0"/>
    <xf numFmtId="0" fontId="17" fillId="0" borderId="0"/>
    <xf numFmtId="170" fontId="18" fillId="0" borderId="0"/>
    <xf numFmtId="0" fontId="5" fillId="0" borderId="0" applyBorder="0"/>
    <xf numFmtId="171" fontId="9" fillId="0" borderId="0"/>
    <xf numFmtId="165" fontId="5" fillId="0" borderId="0" applyFill="0" applyBorder="0" applyAlignment="0" applyProtection="0"/>
  </cellStyleXfs>
  <cellXfs count="129">
    <xf numFmtId="0" fontId="0" fillId="0" borderId="0" xfId="0"/>
    <xf numFmtId="164" fontId="21" fillId="0" borderId="0" xfId="0" applyNumberFormat="1" applyFont="1" applyAlignment="1">
      <alignment wrapText="1"/>
    </xf>
    <xf numFmtId="164" fontId="22" fillId="0" borderId="0" xfId="0" applyNumberFormat="1" applyFont="1" applyAlignment="1">
      <alignment horizontal="left" vertical="center" wrapText="1"/>
    </xf>
    <xf numFmtId="164" fontId="22" fillId="0" borderId="0" xfId="0" applyNumberFormat="1" applyFont="1" applyAlignment="1">
      <alignment wrapText="1"/>
    </xf>
    <xf numFmtId="164" fontId="22" fillId="0" borderId="0" xfId="0" applyNumberFormat="1" applyFont="1"/>
    <xf numFmtId="164" fontId="23" fillId="0" borderId="0" xfId="0" applyNumberFormat="1" applyFont="1" applyAlignment="1">
      <alignment horizontal="right" vertical="center" wrapText="1"/>
    </xf>
    <xf numFmtId="164" fontId="20" fillId="0" borderId="0" xfId="11" applyNumberFormat="1" applyFont="1" applyAlignment="1">
      <alignment horizontal="left" vertical="center" wrapText="1"/>
    </xf>
    <xf numFmtId="164" fontId="25" fillId="0" borderId="0" xfId="11" applyNumberFormat="1" applyFont="1" applyAlignment="1">
      <alignment vertical="center" wrapText="1"/>
    </xf>
    <xf numFmtId="164" fontId="25" fillId="0" borderId="0" xfId="11" applyNumberFormat="1" applyFont="1" applyAlignment="1">
      <alignment vertical="center"/>
    </xf>
    <xf numFmtId="164" fontId="26" fillId="0" borderId="0" xfId="11" applyNumberFormat="1" applyFont="1" applyAlignment="1">
      <alignment horizontal="left" vertical="center" wrapText="1"/>
    </xf>
    <xf numFmtId="164" fontId="25" fillId="0" borderId="0" xfId="11" applyNumberFormat="1" applyFont="1"/>
    <xf numFmtId="164" fontId="27" fillId="0" borderId="0" xfId="0" applyNumberFormat="1" applyFont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 wrapText="1"/>
    </xf>
    <xf numFmtId="164" fontId="35" fillId="0" borderId="0" xfId="0" applyNumberFormat="1" applyFont="1" applyAlignment="1">
      <alignment wrapText="1"/>
    </xf>
    <xf numFmtId="164" fontId="36" fillId="0" borderId="0" xfId="0" applyNumberFormat="1" applyFont="1" applyAlignment="1">
      <alignment horizontal="left" vertical="center" wrapText="1"/>
    </xf>
    <xf numFmtId="9" fontId="36" fillId="0" borderId="0" xfId="0" applyNumberFormat="1" applyFont="1" applyAlignment="1">
      <alignment wrapText="1"/>
    </xf>
    <xf numFmtId="164" fontId="36" fillId="0" borderId="0" xfId="0" applyNumberFormat="1" applyFont="1" applyAlignment="1">
      <alignment wrapText="1"/>
    </xf>
    <xf numFmtId="164" fontId="36" fillId="0" borderId="0" xfId="0" applyNumberFormat="1" applyFont="1"/>
    <xf numFmtId="164" fontId="37" fillId="0" borderId="0" xfId="0" applyNumberFormat="1" applyFont="1" applyAlignment="1">
      <alignment horizontal="center" vertical="center" wrapText="1"/>
    </xf>
    <xf numFmtId="9" fontId="39" fillId="0" borderId="0" xfId="2" applyNumberFormat="1" applyFont="1" applyAlignment="1">
      <alignment horizontal="center" vertical="center" wrapText="1"/>
    </xf>
    <xf numFmtId="164" fontId="40" fillId="2" borderId="1" xfId="3" applyNumberFormat="1" applyFont="1" applyFill="1" applyBorder="1" applyAlignment="1">
      <alignment horizontal="center" vertical="center" wrapText="1"/>
    </xf>
    <xf numFmtId="9" fontId="4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40" fillId="5" borderId="1" xfId="13" applyNumberFormat="1" applyFont="1" applyFill="1" applyBorder="1" applyAlignment="1" applyProtection="1">
      <alignment horizontal="center" vertical="center" wrapText="1"/>
    </xf>
    <xf numFmtId="164" fontId="40" fillId="5" borderId="1" xfId="32" applyNumberFormat="1" applyFont="1" applyFill="1" applyBorder="1" applyAlignment="1">
      <alignment horizontal="center" vertical="center" wrapText="1"/>
    </xf>
    <xf numFmtId="164" fontId="40" fillId="8" borderId="1" xfId="12" applyNumberFormat="1" applyFont="1" applyFill="1" applyBorder="1" applyAlignment="1" applyProtection="1">
      <alignment horizontal="center" vertical="center" wrapText="1"/>
    </xf>
    <xf numFmtId="164" fontId="40" fillId="8" borderId="1" xfId="13" applyNumberFormat="1" applyFont="1" applyFill="1" applyBorder="1" applyAlignment="1" applyProtection="1">
      <alignment horizontal="center" vertical="center" wrapText="1"/>
    </xf>
    <xf numFmtId="164" fontId="40" fillId="8" borderId="1" xfId="32" applyNumberFormat="1" applyFont="1" applyFill="1" applyBorder="1" applyAlignment="1">
      <alignment horizontal="center" vertical="center" wrapText="1"/>
    </xf>
    <xf numFmtId="164" fontId="43" fillId="4" borderId="1" xfId="11" applyNumberFormat="1" applyFont="1" applyFill="1" applyBorder="1" applyAlignment="1">
      <alignment horizontal="center" vertical="center" wrapText="1"/>
    </xf>
    <xf numFmtId="164" fontId="40" fillId="10" borderId="1" xfId="11" applyNumberFormat="1" applyFont="1" applyFill="1" applyBorder="1" applyAlignment="1">
      <alignment horizontal="center" vertical="center" wrapText="1"/>
    </xf>
    <xf numFmtId="164" fontId="40" fillId="10" borderId="1" xfId="13" applyNumberFormat="1" applyFont="1" applyFill="1" applyBorder="1" applyAlignment="1" applyProtection="1">
      <alignment horizontal="center" vertical="center" wrapText="1"/>
    </xf>
    <xf numFmtId="164" fontId="45" fillId="0" borderId="0" xfId="0" applyNumberFormat="1" applyFont="1"/>
    <xf numFmtId="164" fontId="38" fillId="9" borderId="1" xfId="27" applyNumberFormat="1" applyFont="1" applyFill="1" applyBorder="1" applyAlignment="1">
      <alignment horizontal="center" vertical="center" wrapText="1"/>
    </xf>
    <xf numFmtId="9" fontId="38" fillId="9" borderId="1" xfId="27" applyNumberFormat="1" applyFont="1" applyFill="1" applyBorder="1" applyAlignment="1">
      <alignment horizontal="center" vertical="center" wrapText="1"/>
    </xf>
    <xf numFmtId="164" fontId="34" fillId="9" borderId="1" xfId="32" applyNumberFormat="1" applyFont="1" applyFill="1" applyBorder="1" applyAlignment="1">
      <alignment horizontal="center" vertical="center" wrapText="1"/>
    </xf>
    <xf numFmtId="164" fontId="34" fillId="9" borderId="1" xfId="27" applyNumberFormat="1" applyFont="1" applyFill="1" applyBorder="1" applyAlignment="1">
      <alignment horizontal="center" vertical="center" wrapText="1"/>
    </xf>
    <xf numFmtId="164" fontId="46" fillId="0" borderId="0" xfId="0" applyNumberFormat="1" applyFont="1" applyAlignment="1">
      <alignment horizontal="center" vertical="center"/>
    </xf>
    <xf numFmtId="164" fontId="32" fillId="3" borderId="2" xfId="0" applyNumberFormat="1" applyFont="1" applyFill="1" applyBorder="1" applyAlignment="1">
      <alignment horizontal="center" vertical="center" wrapText="1"/>
    </xf>
    <xf numFmtId="164" fontId="32" fillId="0" borderId="0" xfId="0" applyNumberFormat="1" applyFont="1"/>
    <xf numFmtId="164" fontId="31" fillId="0" borderId="0" xfId="0" applyNumberFormat="1" applyFont="1" applyAlignment="1">
      <alignment vertical="center" wrapText="1"/>
    </xf>
    <xf numFmtId="164" fontId="28" fillId="0" borderId="0" xfId="0" applyNumberFormat="1" applyFont="1" applyAlignment="1">
      <alignment vertical="center" wrapText="1"/>
    </xf>
    <xf numFmtId="0" fontId="33" fillId="0" borderId="1" xfId="45" applyFont="1" applyBorder="1" applyAlignment="1">
      <alignment horizontal="center" vertical="center"/>
    </xf>
    <xf numFmtId="164" fontId="32" fillId="0" borderId="0" xfId="0" applyNumberFormat="1" applyFont="1" applyAlignment="1">
      <alignment wrapText="1"/>
    </xf>
    <xf numFmtId="164" fontId="32" fillId="0" borderId="0" xfId="0" applyNumberFormat="1" applyFont="1" applyAlignment="1">
      <alignment horizontal="center" vertical="center" wrapText="1"/>
    </xf>
    <xf numFmtId="164" fontId="48" fillId="9" borderId="1" xfId="27" applyNumberFormat="1" applyFont="1" applyFill="1" applyBorder="1" applyAlignment="1">
      <alignment horizontal="center" vertical="center" wrapText="1"/>
    </xf>
    <xf numFmtId="164" fontId="49" fillId="0" borderId="0" xfId="2" applyNumberFormat="1" applyFont="1" applyAlignment="1">
      <alignment horizontal="center" vertical="center" wrapText="1"/>
    </xf>
    <xf numFmtId="164" fontId="33" fillId="2" borderId="1" xfId="3" applyNumberFormat="1" applyFont="1" applyFill="1" applyBorder="1" applyAlignment="1">
      <alignment horizontal="center" vertical="center" wrapText="1"/>
    </xf>
    <xf numFmtId="164" fontId="32" fillId="0" borderId="0" xfId="0" applyNumberFormat="1" applyFont="1" applyAlignment="1">
      <alignment horizontal="left" vertical="center" wrapText="1"/>
    </xf>
    <xf numFmtId="9" fontId="40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3" fillId="0" borderId="0" xfId="0" applyNumberFormat="1" applyFont="1" applyAlignment="1">
      <alignment wrapText="1"/>
    </xf>
    <xf numFmtId="9" fontId="22" fillId="0" borderId="0" xfId="0" applyNumberFormat="1" applyFont="1" applyAlignment="1">
      <alignment horizontal="left" vertical="center" wrapText="1"/>
    </xf>
    <xf numFmtId="9" fontId="27" fillId="0" borderId="0" xfId="0" applyNumberFormat="1" applyFont="1" applyAlignment="1">
      <alignment horizontal="center" vertical="center" wrapText="1"/>
    </xf>
    <xf numFmtId="164" fontId="32" fillId="3" borderId="2" xfId="0" applyNumberFormat="1" applyFont="1" applyFill="1" applyBorder="1" applyAlignment="1">
      <alignment vertical="center" wrapText="1"/>
    </xf>
    <xf numFmtId="0" fontId="50" fillId="0" borderId="1" xfId="45" applyFont="1" applyBorder="1" applyAlignment="1">
      <alignment horizontal="center" vertical="center" wrapText="1"/>
    </xf>
    <xf numFmtId="0" fontId="50" fillId="0" borderId="1" xfId="45" applyFont="1" applyBorder="1" applyAlignment="1">
      <alignment horizontal="center" vertical="center"/>
    </xf>
    <xf numFmtId="9" fontId="50" fillId="0" borderId="1" xfId="45" applyNumberFormat="1" applyFont="1" applyBorder="1" applyAlignment="1">
      <alignment horizontal="center" vertical="center"/>
    </xf>
    <xf numFmtId="164" fontId="50" fillId="0" borderId="1" xfId="45" applyNumberFormat="1" applyFont="1" applyBorder="1" applyAlignment="1">
      <alignment horizontal="center" vertical="center"/>
    </xf>
    <xf numFmtId="164" fontId="50" fillId="0" borderId="1" xfId="45" applyNumberFormat="1" applyFont="1" applyBorder="1" applyAlignment="1">
      <alignment horizontal="left" vertical="center"/>
    </xf>
    <xf numFmtId="164" fontId="50" fillId="0" borderId="1" xfId="45" applyNumberFormat="1" applyFont="1" applyBorder="1" applyAlignment="1">
      <alignment horizontal="center" vertical="center" wrapText="1"/>
    </xf>
    <xf numFmtId="0" fontId="50" fillId="0" borderId="1" xfId="45" applyFont="1" applyBorder="1" applyAlignment="1">
      <alignment horizontal="left" vertical="center" wrapText="1"/>
    </xf>
    <xf numFmtId="0" fontId="50" fillId="0" borderId="0" xfId="45" applyFont="1" applyAlignment="1">
      <alignment horizontal="left" vertical="center"/>
    </xf>
    <xf numFmtId="0" fontId="32" fillId="0" borderId="1" xfId="45" applyFont="1" applyBorder="1" applyAlignment="1">
      <alignment horizontal="center" vertical="center"/>
    </xf>
    <xf numFmtId="0" fontId="52" fillId="0" borderId="1" xfId="45" applyFont="1" applyBorder="1" applyAlignment="1">
      <alignment horizontal="center" vertical="center"/>
    </xf>
    <xf numFmtId="0" fontId="52" fillId="0" borderId="1" xfId="45" applyFont="1" applyBorder="1" applyAlignment="1">
      <alignment vertical="center" wrapText="1"/>
    </xf>
    <xf numFmtId="164" fontId="50" fillId="0" borderId="1" xfId="45" applyNumberFormat="1" applyFont="1" applyBorder="1" applyAlignment="1">
      <alignment horizontal="left" vertical="center" wrapText="1"/>
    </xf>
    <xf numFmtId="0" fontId="50" fillId="0" borderId="1" xfId="45" applyFont="1" applyBorder="1" applyAlignment="1">
      <alignment horizontal="left" vertical="center"/>
    </xf>
    <xf numFmtId="0" fontId="53" fillId="0" borderId="1" xfId="45" applyFont="1" applyBorder="1" applyAlignment="1">
      <alignment horizontal="left" vertical="center" wrapText="1"/>
    </xf>
    <xf numFmtId="0" fontId="52" fillId="0" borderId="1" xfId="45" applyFont="1" applyBorder="1" applyAlignment="1">
      <alignment horizontal="left" vertical="center" wrapText="1"/>
    </xf>
    <xf numFmtId="0" fontId="50" fillId="0" borderId="1" xfId="45" applyFont="1" applyBorder="1" applyAlignment="1">
      <alignment vertical="center" wrapText="1"/>
    </xf>
    <xf numFmtId="0" fontId="50" fillId="0" borderId="1" xfId="45" applyFont="1" applyBorder="1" applyAlignment="1">
      <alignment vertical="center"/>
    </xf>
    <xf numFmtId="0" fontId="33" fillId="0" borderId="3" xfId="45" applyFont="1" applyBorder="1" applyAlignment="1">
      <alignment horizontal="center" vertical="center"/>
    </xf>
    <xf numFmtId="0" fontId="33" fillId="0" borderId="4" xfId="45" applyFont="1" applyBorder="1" applyAlignment="1">
      <alignment horizontal="center" vertical="center"/>
    </xf>
    <xf numFmtId="0" fontId="33" fillId="0" borderId="5" xfId="45" applyFont="1" applyBorder="1" applyAlignment="1">
      <alignment horizontal="center" vertical="center"/>
    </xf>
    <xf numFmtId="164" fontId="34" fillId="9" borderId="3" xfId="32" applyNumberFormat="1" applyFont="1" applyFill="1" applyBorder="1" applyAlignment="1">
      <alignment horizontal="center" vertical="center" wrapText="1"/>
    </xf>
    <xf numFmtId="164" fontId="34" fillId="9" borderId="3" xfId="11" applyNumberFormat="1" applyFont="1" applyFill="1" applyBorder="1" applyAlignment="1">
      <alignment horizontal="center" vertical="center" wrapText="1"/>
    </xf>
    <xf numFmtId="164" fontId="50" fillId="0" borderId="5" xfId="45" applyNumberFormat="1" applyFont="1" applyBorder="1" applyAlignment="1">
      <alignment horizontal="left" vertical="center"/>
    </xf>
    <xf numFmtId="164" fontId="34" fillId="9" borderId="3" xfId="27" applyNumberFormat="1" applyFont="1" applyFill="1" applyBorder="1" applyAlignment="1">
      <alignment horizontal="center" vertical="center" wrapText="1"/>
    </xf>
    <xf numFmtId="164" fontId="50" fillId="0" borderId="5" xfId="45" applyNumberFormat="1" applyFont="1" applyBorder="1" applyAlignment="1">
      <alignment horizontal="left" vertical="center" wrapText="1"/>
    </xf>
    <xf numFmtId="0" fontId="50" fillId="0" borderId="14" xfId="45" applyFont="1" applyBorder="1" applyAlignment="1">
      <alignment horizontal="left" vertical="center"/>
    </xf>
    <xf numFmtId="164" fontId="32" fillId="3" borderId="6" xfId="0" applyNumberFormat="1" applyFont="1" applyFill="1" applyBorder="1" applyAlignment="1">
      <alignment horizontal="center" vertical="center" wrapText="1"/>
    </xf>
    <xf numFmtId="164" fontId="32" fillId="0" borderId="5" xfId="0" applyNumberFormat="1" applyFont="1" applyBorder="1" applyAlignment="1">
      <alignment horizontal="center" vertical="center" wrapText="1"/>
    </xf>
    <xf numFmtId="0" fontId="54" fillId="0" borderId="1" xfId="45" applyFont="1" applyBorder="1" applyAlignment="1">
      <alignment horizontal="left" vertical="center" wrapText="1"/>
    </xf>
    <xf numFmtId="44" fontId="50" fillId="0" borderId="1" xfId="45" applyNumberFormat="1" applyFont="1" applyBorder="1" applyAlignment="1">
      <alignment horizontal="center" vertical="center"/>
    </xf>
    <xf numFmtId="44" fontId="50" fillId="0" borderId="1" xfId="45" applyNumberFormat="1" applyFont="1" applyBorder="1" applyAlignment="1">
      <alignment horizontal="left" vertical="center"/>
    </xf>
    <xf numFmtId="44" fontId="50" fillId="0" borderId="1" xfId="45" applyNumberFormat="1" applyFont="1" applyBorder="1" applyAlignment="1">
      <alignment horizontal="center" vertical="center" wrapText="1"/>
    </xf>
    <xf numFmtId="44" fontId="32" fillId="0" borderId="5" xfId="0" applyNumberFormat="1" applyFont="1" applyBorder="1" applyAlignment="1">
      <alignment horizontal="center" vertical="center" wrapText="1"/>
    </xf>
    <xf numFmtId="44" fontId="50" fillId="0" borderId="3" xfId="45" applyNumberFormat="1" applyFont="1" applyBorder="1" applyAlignment="1">
      <alignment horizontal="left" vertical="center"/>
    </xf>
    <xf numFmtId="44" fontId="32" fillId="0" borderId="1" xfId="0" applyNumberFormat="1" applyFont="1" applyBorder="1" applyAlignment="1">
      <alignment horizontal="center" vertical="center" wrapText="1"/>
    </xf>
    <xf numFmtId="44" fontId="50" fillId="0" borderId="13" xfId="45" applyNumberFormat="1" applyFont="1" applyBorder="1" applyAlignment="1">
      <alignment horizontal="left" vertical="center"/>
    </xf>
    <xf numFmtId="44" fontId="50" fillId="0" borderId="1" xfId="45" applyNumberFormat="1" applyFont="1" applyBorder="1" applyAlignment="1">
      <alignment horizontal="left" vertical="center" wrapText="1"/>
    </xf>
    <xf numFmtId="44" fontId="32" fillId="3" borderId="6" xfId="0" applyNumberFormat="1" applyFont="1" applyFill="1" applyBorder="1" applyAlignment="1">
      <alignment horizontal="center" vertical="center" wrapText="1"/>
    </xf>
    <xf numFmtId="44" fontId="50" fillId="0" borderId="3" xfId="45" applyNumberFormat="1" applyFont="1" applyBorder="1" applyAlignment="1">
      <alignment horizontal="left" vertical="center" wrapText="1"/>
    </xf>
    <xf numFmtId="0" fontId="50" fillId="0" borderId="3" xfId="45" applyFont="1" applyBorder="1" applyAlignment="1">
      <alignment horizontal="center" vertical="center"/>
    </xf>
    <xf numFmtId="0" fontId="50" fillId="0" borderId="4" xfId="45" applyFont="1" applyBorder="1" applyAlignment="1">
      <alignment horizontal="center" vertical="center"/>
    </xf>
    <xf numFmtId="0" fontId="50" fillId="0" borderId="5" xfId="45" applyFont="1" applyBorder="1" applyAlignment="1">
      <alignment horizontal="center" vertical="center"/>
    </xf>
    <xf numFmtId="0" fontId="33" fillId="0" borderId="3" xfId="45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50" fillId="0" borderId="3" xfId="45" applyNumberFormat="1" applyFont="1" applyBorder="1" applyAlignment="1">
      <alignment horizontal="center" vertical="center"/>
    </xf>
    <xf numFmtId="164" fontId="50" fillId="0" borderId="4" xfId="45" applyNumberFormat="1" applyFont="1" applyBorder="1" applyAlignment="1">
      <alignment horizontal="center" vertical="center"/>
    </xf>
    <xf numFmtId="164" fontId="50" fillId="0" borderId="5" xfId="45" applyNumberFormat="1" applyFont="1" applyBorder="1" applyAlignment="1">
      <alignment horizontal="center" vertical="center"/>
    </xf>
    <xf numFmtId="164" fontId="50" fillId="0" borderId="10" xfId="45" applyNumberFormat="1" applyFont="1" applyBorder="1" applyAlignment="1">
      <alignment horizontal="center" vertical="center"/>
    </xf>
    <xf numFmtId="164" fontId="50" fillId="0" borderId="11" xfId="45" applyNumberFormat="1" applyFont="1" applyBorder="1" applyAlignment="1">
      <alignment horizontal="center" vertical="center"/>
    </xf>
    <xf numFmtId="164" fontId="50" fillId="0" borderId="12" xfId="45" applyNumberFormat="1" applyFont="1" applyBorder="1" applyAlignment="1">
      <alignment horizontal="center" vertical="center"/>
    </xf>
    <xf numFmtId="0" fontId="50" fillId="0" borderId="7" xfId="45" applyFont="1" applyBorder="1" applyAlignment="1">
      <alignment horizontal="center" vertical="center"/>
    </xf>
    <xf numFmtId="0" fontId="50" fillId="0" borderId="8" xfId="45" applyFont="1" applyBorder="1" applyAlignment="1">
      <alignment horizontal="center" vertical="center"/>
    </xf>
    <xf numFmtId="0" fontId="50" fillId="0" borderId="9" xfId="45" applyFont="1" applyBorder="1" applyAlignment="1">
      <alignment horizontal="center" vertical="center"/>
    </xf>
    <xf numFmtId="0" fontId="50" fillId="0" borderId="3" xfId="45" applyFont="1" applyBorder="1" applyAlignment="1">
      <alignment horizontal="left" vertical="center" wrapText="1"/>
    </xf>
    <xf numFmtId="0" fontId="50" fillId="0" borderId="4" xfId="45" applyFont="1" applyBorder="1" applyAlignment="1">
      <alignment horizontal="left" vertical="center" wrapText="1"/>
    </xf>
    <xf numFmtId="0" fontId="50" fillId="0" borderId="5" xfId="45" applyFont="1" applyBorder="1" applyAlignment="1">
      <alignment horizontal="left" vertical="center" wrapText="1"/>
    </xf>
    <xf numFmtId="0" fontId="50" fillId="0" borderId="3" xfId="45" applyFont="1" applyBorder="1" applyAlignment="1">
      <alignment horizontal="center" vertical="center" wrapText="1"/>
    </xf>
    <xf numFmtId="0" fontId="50" fillId="0" borderId="4" xfId="45" applyFont="1" applyBorder="1" applyAlignment="1">
      <alignment horizontal="center" vertical="center" wrapText="1"/>
    </xf>
    <xf numFmtId="0" fontId="50" fillId="0" borderId="5" xfId="45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left" vertical="center" wrapText="1"/>
    </xf>
    <xf numFmtId="0" fontId="33" fillId="0" borderId="1" xfId="4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3" fillId="0" borderId="4" xfId="45" applyFont="1" applyBorder="1" applyAlignment="1">
      <alignment horizontal="center" vertical="center"/>
    </xf>
    <xf numFmtId="0" fontId="33" fillId="0" borderId="5" xfId="45" applyFont="1" applyBorder="1" applyAlignment="1">
      <alignment horizontal="center" vertical="center"/>
    </xf>
    <xf numFmtId="9" fontId="50" fillId="0" borderId="3" xfId="45" applyNumberFormat="1" applyFont="1" applyBorder="1" applyAlignment="1">
      <alignment horizontal="center" vertical="center"/>
    </xf>
    <xf numFmtId="9" fontId="50" fillId="0" borderId="4" xfId="45" applyNumberFormat="1" applyFont="1" applyBorder="1" applyAlignment="1">
      <alignment horizontal="center" vertical="center"/>
    </xf>
    <xf numFmtId="9" fontId="50" fillId="0" borderId="5" xfId="45" applyNumberFormat="1" applyFont="1" applyBorder="1" applyAlignment="1">
      <alignment horizontal="center" vertical="center"/>
    </xf>
    <xf numFmtId="164" fontId="34" fillId="7" borderId="1" xfId="1" applyNumberFormat="1" applyFont="1" applyFill="1" applyBorder="1" applyAlignment="1" applyProtection="1">
      <alignment horizontal="center" vertical="center" wrapText="1"/>
    </xf>
    <xf numFmtId="164" fontId="37" fillId="6" borderId="1" xfId="0" applyNumberFormat="1" applyFont="1" applyFill="1" applyBorder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 wrapText="1"/>
    </xf>
    <xf numFmtId="164" fontId="31" fillId="0" borderId="0" xfId="0" applyNumberFormat="1" applyFont="1" applyAlignment="1">
      <alignment horizontal="right" vertical="center" wrapText="1"/>
    </xf>
    <xf numFmtId="164" fontId="28" fillId="0" borderId="0" xfId="0" applyNumberFormat="1" applyFont="1" applyAlignment="1">
      <alignment horizontal="right" vertical="center" wrapText="1"/>
    </xf>
    <xf numFmtId="164" fontId="24" fillId="0" borderId="0" xfId="11" applyNumberFormat="1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164" fontId="24" fillId="0" borderId="0" xfId="0" applyNumberFormat="1" applyFont="1" applyAlignment="1">
      <alignment horizontal="left" vertical="center" wrapText="1"/>
    </xf>
    <xf numFmtId="164" fontId="32" fillId="3" borderId="1" xfId="0" applyNumberFormat="1" applyFont="1" applyFill="1" applyBorder="1" applyAlignment="1">
      <alignment horizontal="right" vertical="center" wrapText="1"/>
    </xf>
  </cellXfs>
  <cellStyles count="70">
    <cellStyle name="Dziesiętny" xfId="1" builtinId="3"/>
    <cellStyle name="Dziesiętny 2" xfId="14" xr:uid="{00000000-0005-0000-0000-000001000000}"/>
    <cellStyle name="Dziesiętny 2 2" xfId="15" xr:uid="{00000000-0005-0000-0000-000002000000}"/>
    <cellStyle name="Dziesiętny 2 2 2" xfId="38" xr:uid="{00000000-0005-0000-0000-000003000000}"/>
    <cellStyle name="Dziesiętny 2 3" xfId="37" xr:uid="{00000000-0005-0000-0000-000004000000}"/>
    <cellStyle name="Dziesiętny 3" xfId="16" xr:uid="{00000000-0005-0000-0000-000005000000}"/>
    <cellStyle name="Dziesiętny 3 2" xfId="39" xr:uid="{00000000-0005-0000-0000-000006000000}"/>
    <cellStyle name="Dziesiętny 4" xfId="17" xr:uid="{00000000-0005-0000-0000-000007000000}"/>
    <cellStyle name="Dziesiętny 4 2" xfId="40" xr:uid="{00000000-0005-0000-0000-000008000000}"/>
    <cellStyle name="Dziesiętny 5" xfId="18" xr:uid="{00000000-0005-0000-0000-000009000000}"/>
    <cellStyle name="Dziesiętny 5 2" xfId="41" xr:uid="{00000000-0005-0000-0000-00000A000000}"/>
    <cellStyle name="Dziesiętny 6" xfId="12" xr:uid="{00000000-0005-0000-0000-00000B000000}"/>
    <cellStyle name="Dziesiętny 6 2" xfId="61" xr:uid="{00000000-0005-0000-0000-00000C000000}"/>
    <cellStyle name="Dziesiętny 7" xfId="36" xr:uid="{00000000-0005-0000-0000-00000D000000}"/>
    <cellStyle name="Excel Built-in Explanatory Text" xfId="66" xr:uid="{00000000-0005-0000-0000-00000E000000}"/>
    <cellStyle name="Excel Built-in Normal" xfId="8" xr:uid="{00000000-0005-0000-0000-00000F000000}"/>
    <cellStyle name="Excel Built-in Normal 2" xfId="68" xr:uid="{CFC877FB-561B-4049-A0D7-6422DE88A60A}"/>
    <cellStyle name="Heading" xfId="42" xr:uid="{00000000-0005-0000-0000-000010000000}"/>
    <cellStyle name="Heading 3" xfId="19" xr:uid="{00000000-0005-0000-0000-000011000000}"/>
    <cellStyle name="Heading1" xfId="43" xr:uid="{00000000-0005-0000-0000-000012000000}"/>
    <cellStyle name="Nagłówek 1 2" xfId="20" xr:uid="{00000000-0005-0000-0000-000013000000}"/>
    <cellStyle name="Normalny" xfId="0" builtinId="0"/>
    <cellStyle name="Normalny 11" xfId="7" xr:uid="{00000000-0005-0000-0000-000015000000}"/>
    <cellStyle name="Normalny 11 2" xfId="59" xr:uid="{00000000-0005-0000-0000-000016000000}"/>
    <cellStyle name="Normalny 13" xfId="44" xr:uid="{00000000-0005-0000-0000-000017000000}"/>
    <cellStyle name="Normalny 2" xfId="21" xr:uid="{00000000-0005-0000-0000-000018000000}"/>
    <cellStyle name="Normalny 2 2" xfId="22" xr:uid="{00000000-0005-0000-0000-000019000000}"/>
    <cellStyle name="Normalny 2 2 2" xfId="46" xr:uid="{00000000-0005-0000-0000-00001A000000}"/>
    <cellStyle name="Normalny 2 2 2 2" xfId="67" xr:uid="{00000000-0005-0000-0000-00001B000000}"/>
    <cellStyle name="Normalny 2 3" xfId="2" xr:uid="{00000000-0005-0000-0000-00001C000000}"/>
    <cellStyle name="Normalny 2 4" xfId="45" xr:uid="{00000000-0005-0000-0000-00001D000000}"/>
    <cellStyle name="Normalny 2 4 2" xfId="5" xr:uid="{00000000-0005-0000-0000-00001E000000}"/>
    <cellStyle name="Normalny 3" xfId="23" xr:uid="{00000000-0005-0000-0000-00001F000000}"/>
    <cellStyle name="Normalny 3 2" xfId="24" xr:uid="{00000000-0005-0000-0000-000020000000}"/>
    <cellStyle name="Normalny 3 2 2" xfId="48" xr:uid="{00000000-0005-0000-0000-000021000000}"/>
    <cellStyle name="Normalny 3 3" xfId="25" xr:uid="{00000000-0005-0000-0000-000022000000}"/>
    <cellStyle name="Normalny 3 3 2" xfId="49" xr:uid="{00000000-0005-0000-0000-000023000000}"/>
    <cellStyle name="Normalny 3 4" xfId="47" xr:uid="{00000000-0005-0000-0000-000024000000}"/>
    <cellStyle name="Normalny 4" xfId="26" xr:uid="{00000000-0005-0000-0000-000025000000}"/>
    <cellStyle name="Normalny 4 2" xfId="50" xr:uid="{00000000-0005-0000-0000-000026000000}"/>
    <cellStyle name="Normalny 5" xfId="11" xr:uid="{00000000-0005-0000-0000-000027000000}"/>
    <cellStyle name="Normalny 5 2" xfId="60" xr:uid="{00000000-0005-0000-0000-000028000000}"/>
    <cellStyle name="Normalny 6" xfId="10" xr:uid="{00000000-0005-0000-0000-000029000000}"/>
    <cellStyle name="Normalny 7" xfId="3" xr:uid="{00000000-0005-0000-0000-00002A000000}"/>
    <cellStyle name="Normalny 7 2" xfId="9" xr:uid="{00000000-0005-0000-0000-00002B000000}"/>
    <cellStyle name="Normalny 7 2 2" xfId="62" xr:uid="{00000000-0005-0000-0000-00002C000000}"/>
    <cellStyle name="Normalny 7 3" xfId="27" xr:uid="{00000000-0005-0000-0000-00002D000000}"/>
    <cellStyle name="Normalny 8" xfId="65" xr:uid="{00000000-0005-0000-0000-00002E000000}"/>
    <cellStyle name="Normalny 8 2" xfId="6" xr:uid="{00000000-0005-0000-0000-00002F000000}"/>
    <cellStyle name="Result" xfId="51" xr:uid="{00000000-0005-0000-0000-000030000000}"/>
    <cellStyle name="Result 4" xfId="28" xr:uid="{00000000-0005-0000-0000-000031000000}"/>
    <cellStyle name="Result2" xfId="52" xr:uid="{00000000-0005-0000-0000-000032000000}"/>
    <cellStyle name="Walutowy 10" xfId="69" xr:uid="{58154017-713A-499F-9A33-7071F3F4AB90}"/>
    <cellStyle name="Walutowy 2" xfId="30" xr:uid="{00000000-0005-0000-0000-000033000000}"/>
    <cellStyle name="Walutowy 2 2" xfId="31" xr:uid="{00000000-0005-0000-0000-000034000000}"/>
    <cellStyle name="Walutowy 2 2 2" xfId="55" xr:uid="{00000000-0005-0000-0000-000035000000}"/>
    <cellStyle name="Walutowy 2 3" xfId="4" xr:uid="{00000000-0005-0000-0000-000036000000}"/>
    <cellStyle name="Walutowy 2 3 2" xfId="32" xr:uid="{00000000-0005-0000-0000-000037000000}"/>
    <cellStyle name="Walutowy 2 3 2 2" xfId="64" xr:uid="{00000000-0005-0000-0000-000038000000}"/>
    <cellStyle name="Walutowy 2 4" xfId="33" xr:uid="{00000000-0005-0000-0000-000039000000}"/>
    <cellStyle name="Walutowy 2 4 2" xfId="56" xr:uid="{00000000-0005-0000-0000-00003A000000}"/>
    <cellStyle name="Walutowy 2 5" xfId="54" xr:uid="{00000000-0005-0000-0000-00003B000000}"/>
    <cellStyle name="Walutowy 3" xfId="34" xr:uid="{00000000-0005-0000-0000-00003C000000}"/>
    <cellStyle name="Walutowy 3 2" xfId="57" xr:uid="{00000000-0005-0000-0000-00003D000000}"/>
    <cellStyle name="Walutowy 4" xfId="35" xr:uid="{00000000-0005-0000-0000-00003E000000}"/>
    <cellStyle name="Walutowy 4 2" xfId="58" xr:uid="{00000000-0005-0000-0000-00003F000000}"/>
    <cellStyle name="Walutowy 5" xfId="13" xr:uid="{00000000-0005-0000-0000-000040000000}"/>
    <cellStyle name="Walutowy 5 2" xfId="63" xr:uid="{00000000-0005-0000-0000-000041000000}"/>
    <cellStyle name="Walutowy 6" xfId="53" xr:uid="{00000000-0005-0000-0000-000042000000}"/>
    <cellStyle name="Wynik2" xfId="29" xr:uid="{00000000-0005-0000-0000-000043000000}"/>
  </cellStyles>
  <dxfs count="0"/>
  <tableStyles count="0" defaultTableStyle="TableStyleMedium2" defaultPivotStyle="PivotStyleLight16"/>
  <colors>
    <mruColors>
      <color rgb="FFFFFFCC"/>
      <color rgb="FFFCE4D6"/>
      <color rgb="FFCCECFF"/>
      <color rgb="FFDDEBF7"/>
      <color rgb="FFD9D9FF"/>
      <color rgb="FF9999FF"/>
      <color rgb="FFCC99FF"/>
      <color rgb="FFBBBC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45"/>
  <sheetViews>
    <sheetView tabSelected="1" view="pageBreakPreview" topLeftCell="A26" zoomScale="60" zoomScaleNormal="110" workbookViewId="0">
      <selection activeCell="C27" sqref="C27"/>
    </sheetView>
  </sheetViews>
  <sheetFormatPr defaultRowHeight="21.75"/>
  <cols>
    <col min="1" max="1" width="13.42578125" style="48" customWidth="1"/>
    <col min="2" max="2" width="8.7109375" style="1" customWidth="1"/>
    <col min="3" max="3" width="181.28515625" style="1" customWidth="1"/>
    <col min="4" max="4" width="26.28515625" style="2" bestFit="1" customWidth="1"/>
    <col min="5" max="5" width="30.42578125" style="2" bestFit="1" customWidth="1"/>
    <col min="6" max="6" width="18.5703125" style="46" bestFit="1" customWidth="1"/>
    <col min="7" max="7" width="22.140625" style="49" customWidth="1"/>
    <col min="8" max="8" width="28.140625" style="41" customWidth="1"/>
    <col min="9" max="9" width="23" style="3" customWidth="1"/>
    <col min="10" max="10" width="31.140625" style="3" customWidth="1"/>
    <col min="11" max="11" width="29.5703125" style="3" customWidth="1"/>
    <col min="12" max="12" width="30.42578125" style="3" customWidth="1"/>
    <col min="13" max="13" width="34" style="3" customWidth="1"/>
    <col min="14" max="14" width="36.5703125" style="3" customWidth="1"/>
    <col min="15" max="15" width="36" style="3" customWidth="1"/>
    <col min="16" max="17" width="37.7109375" style="3" customWidth="1"/>
    <col min="18" max="18" width="24.28515625" style="3" customWidth="1"/>
    <col min="19" max="19" width="28.5703125" style="3" customWidth="1"/>
    <col min="20" max="20" width="27" style="3" customWidth="1"/>
    <col min="21" max="21" width="24.42578125" style="3" customWidth="1"/>
    <col min="22" max="22" width="23.5703125" style="3" customWidth="1"/>
    <col min="23" max="23" width="4.140625" style="3" customWidth="1"/>
    <col min="24" max="24" width="44.140625" style="3" customWidth="1"/>
    <col min="25" max="25" width="5.85546875" style="3" customWidth="1"/>
    <col min="26" max="27" width="22.5703125" style="4" customWidth="1"/>
    <col min="28" max="257" width="9.140625" style="4"/>
    <col min="258" max="258" width="8.85546875" style="4" customWidth="1"/>
    <col min="259" max="260" width="9.140625" style="4"/>
    <col min="261" max="261" width="69" style="4" customWidth="1"/>
    <col min="262" max="262" width="22.140625" style="4" customWidth="1"/>
    <col min="263" max="263" width="15.5703125" style="4" customWidth="1"/>
    <col min="264" max="264" width="22.7109375" style="4" customWidth="1"/>
    <col min="265" max="265" width="18.42578125" style="4" customWidth="1"/>
    <col min="266" max="266" width="22.5703125" style="4" customWidth="1"/>
    <col min="267" max="267" width="25.85546875" style="4" customWidth="1"/>
    <col min="268" max="268" width="11.7109375" style="4" customWidth="1"/>
    <col min="269" max="269" width="17.28515625" style="4" customWidth="1"/>
    <col min="270" max="270" width="17.7109375" style="4" customWidth="1"/>
    <col min="271" max="271" width="15.7109375" style="4" customWidth="1"/>
    <col min="272" max="272" width="28.42578125" style="4" customWidth="1"/>
    <col min="273" max="273" width="14.42578125" style="4" customWidth="1"/>
    <col min="274" max="274" width="15.7109375" style="4" customWidth="1"/>
    <col min="275" max="275" width="19.5703125" style="4" customWidth="1"/>
    <col min="276" max="276" width="24" style="4" customWidth="1"/>
    <col min="277" max="277" width="23.7109375" style="4" customWidth="1"/>
    <col min="278" max="513" width="9.140625" style="4"/>
    <col min="514" max="514" width="8.85546875" style="4" customWidth="1"/>
    <col min="515" max="516" width="9.140625" style="4"/>
    <col min="517" max="517" width="69" style="4" customWidth="1"/>
    <col min="518" max="518" width="22.140625" style="4" customWidth="1"/>
    <col min="519" max="519" width="15.5703125" style="4" customWidth="1"/>
    <col min="520" max="520" width="22.7109375" style="4" customWidth="1"/>
    <col min="521" max="521" width="18.42578125" style="4" customWidth="1"/>
    <col min="522" max="522" width="22.5703125" style="4" customWidth="1"/>
    <col min="523" max="523" width="25.85546875" style="4" customWidth="1"/>
    <col min="524" max="524" width="11.7109375" style="4" customWidth="1"/>
    <col min="525" max="525" width="17.28515625" style="4" customWidth="1"/>
    <col min="526" max="526" width="17.7109375" style="4" customWidth="1"/>
    <col min="527" max="527" width="15.7109375" style="4" customWidth="1"/>
    <col min="528" max="528" width="28.42578125" style="4" customWidth="1"/>
    <col min="529" max="529" width="14.42578125" style="4" customWidth="1"/>
    <col min="530" max="530" width="15.7109375" style="4" customWidth="1"/>
    <col min="531" max="531" width="19.5703125" style="4" customWidth="1"/>
    <col min="532" max="532" width="24" style="4" customWidth="1"/>
    <col min="533" max="533" width="23.7109375" style="4" customWidth="1"/>
    <col min="534" max="769" width="9.140625" style="4"/>
    <col min="770" max="770" width="8.85546875" style="4" customWidth="1"/>
    <col min="771" max="772" width="9.140625" style="4"/>
    <col min="773" max="773" width="69" style="4" customWidth="1"/>
    <col min="774" max="774" width="22.140625" style="4" customWidth="1"/>
    <col min="775" max="775" width="15.5703125" style="4" customWidth="1"/>
    <col min="776" max="776" width="22.7109375" style="4" customWidth="1"/>
    <col min="777" max="777" width="18.42578125" style="4" customWidth="1"/>
    <col min="778" max="778" width="22.5703125" style="4" customWidth="1"/>
    <col min="779" max="779" width="25.85546875" style="4" customWidth="1"/>
    <col min="780" max="780" width="11.7109375" style="4" customWidth="1"/>
    <col min="781" max="781" width="17.28515625" style="4" customWidth="1"/>
    <col min="782" max="782" width="17.7109375" style="4" customWidth="1"/>
    <col min="783" max="783" width="15.7109375" style="4" customWidth="1"/>
    <col min="784" max="784" width="28.42578125" style="4" customWidth="1"/>
    <col min="785" max="785" width="14.42578125" style="4" customWidth="1"/>
    <col min="786" max="786" width="15.7109375" style="4" customWidth="1"/>
    <col min="787" max="787" width="19.5703125" style="4" customWidth="1"/>
    <col min="788" max="788" width="24" style="4" customWidth="1"/>
    <col min="789" max="789" width="23.7109375" style="4" customWidth="1"/>
    <col min="790" max="1025" width="9.140625" style="4"/>
    <col min="1026" max="1026" width="8.85546875" style="4" customWidth="1"/>
    <col min="1027" max="1028" width="9.140625" style="4"/>
    <col min="1029" max="1029" width="69" style="4" customWidth="1"/>
    <col min="1030" max="1030" width="22.140625" style="4" customWidth="1"/>
    <col min="1031" max="1031" width="15.5703125" style="4" customWidth="1"/>
    <col min="1032" max="1032" width="22.7109375" style="4" customWidth="1"/>
    <col min="1033" max="1033" width="18.42578125" style="4" customWidth="1"/>
    <col min="1034" max="1034" width="22.5703125" style="4" customWidth="1"/>
    <col min="1035" max="1035" width="25.85546875" style="4" customWidth="1"/>
    <col min="1036" max="1036" width="11.7109375" style="4" customWidth="1"/>
    <col min="1037" max="1037" width="17.28515625" style="4" customWidth="1"/>
    <col min="1038" max="1038" width="17.7109375" style="4" customWidth="1"/>
    <col min="1039" max="1039" width="15.7109375" style="4" customWidth="1"/>
    <col min="1040" max="1040" width="28.42578125" style="4" customWidth="1"/>
    <col min="1041" max="1041" width="14.42578125" style="4" customWidth="1"/>
    <col min="1042" max="1042" width="15.7109375" style="4" customWidth="1"/>
    <col min="1043" max="1043" width="19.5703125" style="4" customWidth="1"/>
    <col min="1044" max="1044" width="24" style="4" customWidth="1"/>
    <col min="1045" max="1045" width="23.7109375" style="4" customWidth="1"/>
    <col min="1046" max="1281" width="9.140625" style="4"/>
    <col min="1282" max="1282" width="8.85546875" style="4" customWidth="1"/>
    <col min="1283" max="1284" width="9.140625" style="4"/>
    <col min="1285" max="1285" width="69" style="4" customWidth="1"/>
    <col min="1286" max="1286" width="22.140625" style="4" customWidth="1"/>
    <col min="1287" max="1287" width="15.5703125" style="4" customWidth="1"/>
    <col min="1288" max="1288" width="22.7109375" style="4" customWidth="1"/>
    <col min="1289" max="1289" width="18.42578125" style="4" customWidth="1"/>
    <col min="1290" max="1290" width="22.5703125" style="4" customWidth="1"/>
    <col min="1291" max="1291" width="25.85546875" style="4" customWidth="1"/>
    <col min="1292" max="1292" width="11.7109375" style="4" customWidth="1"/>
    <col min="1293" max="1293" width="17.28515625" style="4" customWidth="1"/>
    <col min="1294" max="1294" width="17.7109375" style="4" customWidth="1"/>
    <col min="1295" max="1295" width="15.7109375" style="4" customWidth="1"/>
    <col min="1296" max="1296" width="28.42578125" style="4" customWidth="1"/>
    <col min="1297" max="1297" width="14.42578125" style="4" customWidth="1"/>
    <col min="1298" max="1298" width="15.7109375" style="4" customWidth="1"/>
    <col min="1299" max="1299" width="19.5703125" style="4" customWidth="1"/>
    <col min="1300" max="1300" width="24" style="4" customWidth="1"/>
    <col min="1301" max="1301" width="23.7109375" style="4" customWidth="1"/>
    <col min="1302" max="1537" width="9.140625" style="4"/>
    <col min="1538" max="1538" width="8.85546875" style="4" customWidth="1"/>
    <col min="1539" max="1540" width="9.140625" style="4"/>
    <col min="1541" max="1541" width="69" style="4" customWidth="1"/>
    <col min="1542" max="1542" width="22.140625" style="4" customWidth="1"/>
    <col min="1543" max="1543" width="15.5703125" style="4" customWidth="1"/>
    <col min="1544" max="1544" width="22.7109375" style="4" customWidth="1"/>
    <col min="1545" max="1545" width="18.42578125" style="4" customWidth="1"/>
    <col min="1546" max="1546" width="22.5703125" style="4" customWidth="1"/>
    <col min="1547" max="1547" width="25.85546875" style="4" customWidth="1"/>
    <col min="1548" max="1548" width="11.7109375" style="4" customWidth="1"/>
    <col min="1549" max="1549" width="17.28515625" style="4" customWidth="1"/>
    <col min="1550" max="1550" width="17.7109375" style="4" customWidth="1"/>
    <col min="1551" max="1551" width="15.7109375" style="4" customWidth="1"/>
    <col min="1552" max="1552" width="28.42578125" style="4" customWidth="1"/>
    <col min="1553" max="1553" width="14.42578125" style="4" customWidth="1"/>
    <col min="1554" max="1554" width="15.7109375" style="4" customWidth="1"/>
    <col min="1555" max="1555" width="19.5703125" style="4" customWidth="1"/>
    <col min="1556" max="1556" width="24" style="4" customWidth="1"/>
    <col min="1557" max="1557" width="23.7109375" style="4" customWidth="1"/>
    <col min="1558" max="1793" width="9.140625" style="4"/>
    <col min="1794" max="1794" width="8.85546875" style="4" customWidth="1"/>
    <col min="1795" max="1796" width="9.140625" style="4"/>
    <col min="1797" max="1797" width="69" style="4" customWidth="1"/>
    <col min="1798" max="1798" width="22.140625" style="4" customWidth="1"/>
    <col min="1799" max="1799" width="15.5703125" style="4" customWidth="1"/>
    <col min="1800" max="1800" width="22.7109375" style="4" customWidth="1"/>
    <col min="1801" max="1801" width="18.42578125" style="4" customWidth="1"/>
    <col min="1802" max="1802" width="22.5703125" style="4" customWidth="1"/>
    <col min="1803" max="1803" width="25.85546875" style="4" customWidth="1"/>
    <col min="1804" max="1804" width="11.7109375" style="4" customWidth="1"/>
    <col min="1805" max="1805" width="17.28515625" style="4" customWidth="1"/>
    <col min="1806" max="1806" width="17.7109375" style="4" customWidth="1"/>
    <col min="1807" max="1807" width="15.7109375" style="4" customWidth="1"/>
    <col min="1808" max="1808" width="28.42578125" style="4" customWidth="1"/>
    <col min="1809" max="1809" width="14.42578125" style="4" customWidth="1"/>
    <col min="1810" max="1810" width="15.7109375" style="4" customWidth="1"/>
    <col min="1811" max="1811" width="19.5703125" style="4" customWidth="1"/>
    <col min="1812" max="1812" width="24" style="4" customWidth="1"/>
    <col min="1813" max="1813" width="23.7109375" style="4" customWidth="1"/>
    <col min="1814" max="2049" width="9.140625" style="4"/>
    <col min="2050" max="2050" width="8.85546875" style="4" customWidth="1"/>
    <col min="2051" max="2052" width="9.140625" style="4"/>
    <col min="2053" max="2053" width="69" style="4" customWidth="1"/>
    <col min="2054" max="2054" width="22.140625" style="4" customWidth="1"/>
    <col min="2055" max="2055" width="15.5703125" style="4" customWidth="1"/>
    <col min="2056" max="2056" width="22.7109375" style="4" customWidth="1"/>
    <col min="2057" max="2057" width="18.42578125" style="4" customWidth="1"/>
    <col min="2058" max="2058" width="22.5703125" style="4" customWidth="1"/>
    <col min="2059" max="2059" width="25.85546875" style="4" customWidth="1"/>
    <col min="2060" max="2060" width="11.7109375" style="4" customWidth="1"/>
    <col min="2061" max="2061" width="17.28515625" style="4" customWidth="1"/>
    <col min="2062" max="2062" width="17.7109375" style="4" customWidth="1"/>
    <col min="2063" max="2063" width="15.7109375" style="4" customWidth="1"/>
    <col min="2064" max="2064" width="28.42578125" style="4" customWidth="1"/>
    <col min="2065" max="2065" width="14.42578125" style="4" customWidth="1"/>
    <col min="2066" max="2066" width="15.7109375" style="4" customWidth="1"/>
    <col min="2067" max="2067" width="19.5703125" style="4" customWidth="1"/>
    <col min="2068" max="2068" width="24" style="4" customWidth="1"/>
    <col min="2069" max="2069" width="23.7109375" style="4" customWidth="1"/>
    <col min="2070" max="2305" width="9.140625" style="4"/>
    <col min="2306" max="2306" width="8.85546875" style="4" customWidth="1"/>
    <col min="2307" max="2308" width="9.140625" style="4"/>
    <col min="2309" max="2309" width="69" style="4" customWidth="1"/>
    <col min="2310" max="2310" width="22.140625" style="4" customWidth="1"/>
    <col min="2311" max="2311" width="15.5703125" style="4" customWidth="1"/>
    <col min="2312" max="2312" width="22.7109375" style="4" customWidth="1"/>
    <col min="2313" max="2313" width="18.42578125" style="4" customWidth="1"/>
    <col min="2314" max="2314" width="22.5703125" style="4" customWidth="1"/>
    <col min="2315" max="2315" width="25.85546875" style="4" customWidth="1"/>
    <col min="2316" max="2316" width="11.7109375" style="4" customWidth="1"/>
    <col min="2317" max="2317" width="17.28515625" style="4" customWidth="1"/>
    <col min="2318" max="2318" width="17.7109375" style="4" customWidth="1"/>
    <col min="2319" max="2319" width="15.7109375" style="4" customWidth="1"/>
    <col min="2320" max="2320" width="28.42578125" style="4" customWidth="1"/>
    <col min="2321" max="2321" width="14.42578125" style="4" customWidth="1"/>
    <col min="2322" max="2322" width="15.7109375" style="4" customWidth="1"/>
    <col min="2323" max="2323" width="19.5703125" style="4" customWidth="1"/>
    <col min="2324" max="2324" width="24" style="4" customWidth="1"/>
    <col min="2325" max="2325" width="23.7109375" style="4" customWidth="1"/>
    <col min="2326" max="2561" width="9.140625" style="4"/>
    <col min="2562" max="2562" width="8.85546875" style="4" customWidth="1"/>
    <col min="2563" max="2564" width="9.140625" style="4"/>
    <col min="2565" max="2565" width="69" style="4" customWidth="1"/>
    <col min="2566" max="2566" width="22.140625" style="4" customWidth="1"/>
    <col min="2567" max="2567" width="15.5703125" style="4" customWidth="1"/>
    <col min="2568" max="2568" width="22.7109375" style="4" customWidth="1"/>
    <col min="2569" max="2569" width="18.42578125" style="4" customWidth="1"/>
    <col min="2570" max="2570" width="22.5703125" style="4" customWidth="1"/>
    <col min="2571" max="2571" width="25.85546875" style="4" customWidth="1"/>
    <col min="2572" max="2572" width="11.7109375" style="4" customWidth="1"/>
    <col min="2573" max="2573" width="17.28515625" style="4" customWidth="1"/>
    <col min="2574" max="2574" width="17.7109375" style="4" customWidth="1"/>
    <col min="2575" max="2575" width="15.7109375" style="4" customWidth="1"/>
    <col min="2576" max="2576" width="28.42578125" style="4" customWidth="1"/>
    <col min="2577" max="2577" width="14.42578125" style="4" customWidth="1"/>
    <col min="2578" max="2578" width="15.7109375" style="4" customWidth="1"/>
    <col min="2579" max="2579" width="19.5703125" style="4" customWidth="1"/>
    <col min="2580" max="2580" width="24" style="4" customWidth="1"/>
    <col min="2581" max="2581" width="23.7109375" style="4" customWidth="1"/>
    <col min="2582" max="2817" width="9.140625" style="4"/>
    <col min="2818" max="2818" width="8.85546875" style="4" customWidth="1"/>
    <col min="2819" max="2820" width="9.140625" style="4"/>
    <col min="2821" max="2821" width="69" style="4" customWidth="1"/>
    <col min="2822" max="2822" width="22.140625" style="4" customWidth="1"/>
    <col min="2823" max="2823" width="15.5703125" style="4" customWidth="1"/>
    <col min="2824" max="2824" width="22.7109375" style="4" customWidth="1"/>
    <col min="2825" max="2825" width="18.42578125" style="4" customWidth="1"/>
    <col min="2826" max="2826" width="22.5703125" style="4" customWidth="1"/>
    <col min="2827" max="2827" width="25.85546875" style="4" customWidth="1"/>
    <col min="2828" max="2828" width="11.7109375" style="4" customWidth="1"/>
    <col min="2829" max="2829" width="17.28515625" style="4" customWidth="1"/>
    <col min="2830" max="2830" width="17.7109375" style="4" customWidth="1"/>
    <col min="2831" max="2831" width="15.7109375" style="4" customWidth="1"/>
    <col min="2832" max="2832" width="28.42578125" style="4" customWidth="1"/>
    <col min="2833" max="2833" width="14.42578125" style="4" customWidth="1"/>
    <col min="2834" max="2834" width="15.7109375" style="4" customWidth="1"/>
    <col min="2835" max="2835" width="19.5703125" style="4" customWidth="1"/>
    <col min="2836" max="2836" width="24" style="4" customWidth="1"/>
    <col min="2837" max="2837" width="23.7109375" style="4" customWidth="1"/>
    <col min="2838" max="3073" width="9.140625" style="4"/>
    <col min="3074" max="3074" width="8.85546875" style="4" customWidth="1"/>
    <col min="3075" max="3076" width="9.140625" style="4"/>
    <col min="3077" max="3077" width="69" style="4" customWidth="1"/>
    <col min="3078" max="3078" width="22.140625" style="4" customWidth="1"/>
    <col min="3079" max="3079" width="15.5703125" style="4" customWidth="1"/>
    <col min="3080" max="3080" width="22.7109375" style="4" customWidth="1"/>
    <col min="3081" max="3081" width="18.42578125" style="4" customWidth="1"/>
    <col min="3082" max="3082" width="22.5703125" style="4" customWidth="1"/>
    <col min="3083" max="3083" width="25.85546875" style="4" customWidth="1"/>
    <col min="3084" max="3084" width="11.7109375" style="4" customWidth="1"/>
    <col min="3085" max="3085" width="17.28515625" style="4" customWidth="1"/>
    <col min="3086" max="3086" width="17.7109375" style="4" customWidth="1"/>
    <col min="3087" max="3087" width="15.7109375" style="4" customWidth="1"/>
    <col min="3088" max="3088" width="28.42578125" style="4" customWidth="1"/>
    <col min="3089" max="3089" width="14.42578125" style="4" customWidth="1"/>
    <col min="3090" max="3090" width="15.7109375" style="4" customWidth="1"/>
    <col min="3091" max="3091" width="19.5703125" style="4" customWidth="1"/>
    <col min="3092" max="3092" width="24" style="4" customWidth="1"/>
    <col min="3093" max="3093" width="23.7109375" style="4" customWidth="1"/>
    <col min="3094" max="3329" width="9.140625" style="4"/>
    <col min="3330" max="3330" width="8.85546875" style="4" customWidth="1"/>
    <col min="3331" max="3332" width="9.140625" style="4"/>
    <col min="3333" max="3333" width="69" style="4" customWidth="1"/>
    <col min="3334" max="3334" width="22.140625" style="4" customWidth="1"/>
    <col min="3335" max="3335" width="15.5703125" style="4" customWidth="1"/>
    <col min="3336" max="3336" width="22.7109375" style="4" customWidth="1"/>
    <col min="3337" max="3337" width="18.42578125" style="4" customWidth="1"/>
    <col min="3338" max="3338" width="22.5703125" style="4" customWidth="1"/>
    <col min="3339" max="3339" width="25.85546875" style="4" customWidth="1"/>
    <col min="3340" max="3340" width="11.7109375" style="4" customWidth="1"/>
    <col min="3341" max="3341" width="17.28515625" style="4" customWidth="1"/>
    <col min="3342" max="3342" width="17.7109375" style="4" customWidth="1"/>
    <col min="3343" max="3343" width="15.7109375" style="4" customWidth="1"/>
    <col min="3344" max="3344" width="28.42578125" style="4" customWidth="1"/>
    <col min="3345" max="3345" width="14.42578125" style="4" customWidth="1"/>
    <col min="3346" max="3346" width="15.7109375" style="4" customWidth="1"/>
    <col min="3347" max="3347" width="19.5703125" style="4" customWidth="1"/>
    <col min="3348" max="3348" width="24" style="4" customWidth="1"/>
    <col min="3349" max="3349" width="23.7109375" style="4" customWidth="1"/>
    <col min="3350" max="3585" width="9.140625" style="4"/>
    <col min="3586" max="3586" width="8.85546875" style="4" customWidth="1"/>
    <col min="3587" max="3588" width="9.140625" style="4"/>
    <col min="3589" max="3589" width="69" style="4" customWidth="1"/>
    <col min="3590" max="3590" width="22.140625" style="4" customWidth="1"/>
    <col min="3591" max="3591" width="15.5703125" style="4" customWidth="1"/>
    <col min="3592" max="3592" width="22.7109375" style="4" customWidth="1"/>
    <col min="3593" max="3593" width="18.42578125" style="4" customWidth="1"/>
    <col min="3594" max="3594" width="22.5703125" style="4" customWidth="1"/>
    <col min="3595" max="3595" width="25.85546875" style="4" customWidth="1"/>
    <col min="3596" max="3596" width="11.7109375" style="4" customWidth="1"/>
    <col min="3597" max="3597" width="17.28515625" style="4" customWidth="1"/>
    <col min="3598" max="3598" width="17.7109375" style="4" customWidth="1"/>
    <col min="3599" max="3599" width="15.7109375" style="4" customWidth="1"/>
    <col min="3600" max="3600" width="28.42578125" style="4" customWidth="1"/>
    <col min="3601" max="3601" width="14.42578125" style="4" customWidth="1"/>
    <col min="3602" max="3602" width="15.7109375" style="4" customWidth="1"/>
    <col min="3603" max="3603" width="19.5703125" style="4" customWidth="1"/>
    <col min="3604" max="3604" width="24" style="4" customWidth="1"/>
    <col min="3605" max="3605" width="23.7109375" style="4" customWidth="1"/>
    <col min="3606" max="3841" width="9.140625" style="4"/>
    <col min="3842" max="3842" width="8.85546875" style="4" customWidth="1"/>
    <col min="3843" max="3844" width="9.140625" style="4"/>
    <col min="3845" max="3845" width="69" style="4" customWidth="1"/>
    <col min="3846" max="3846" width="22.140625" style="4" customWidth="1"/>
    <col min="3847" max="3847" width="15.5703125" style="4" customWidth="1"/>
    <col min="3848" max="3848" width="22.7109375" style="4" customWidth="1"/>
    <col min="3849" max="3849" width="18.42578125" style="4" customWidth="1"/>
    <col min="3850" max="3850" width="22.5703125" style="4" customWidth="1"/>
    <col min="3851" max="3851" width="25.85546875" style="4" customWidth="1"/>
    <col min="3852" max="3852" width="11.7109375" style="4" customWidth="1"/>
    <col min="3853" max="3853" width="17.28515625" style="4" customWidth="1"/>
    <col min="3854" max="3854" width="17.7109375" style="4" customWidth="1"/>
    <col min="3855" max="3855" width="15.7109375" style="4" customWidth="1"/>
    <col min="3856" max="3856" width="28.42578125" style="4" customWidth="1"/>
    <col min="3857" max="3857" width="14.42578125" style="4" customWidth="1"/>
    <col min="3858" max="3858" width="15.7109375" style="4" customWidth="1"/>
    <col min="3859" max="3859" width="19.5703125" style="4" customWidth="1"/>
    <col min="3860" max="3860" width="24" style="4" customWidth="1"/>
    <col min="3861" max="3861" width="23.7109375" style="4" customWidth="1"/>
    <col min="3862" max="4097" width="9.140625" style="4"/>
    <col min="4098" max="4098" width="8.85546875" style="4" customWidth="1"/>
    <col min="4099" max="4100" width="9.140625" style="4"/>
    <col min="4101" max="4101" width="69" style="4" customWidth="1"/>
    <col min="4102" max="4102" width="22.140625" style="4" customWidth="1"/>
    <col min="4103" max="4103" width="15.5703125" style="4" customWidth="1"/>
    <col min="4104" max="4104" width="22.7109375" style="4" customWidth="1"/>
    <col min="4105" max="4105" width="18.42578125" style="4" customWidth="1"/>
    <col min="4106" max="4106" width="22.5703125" style="4" customWidth="1"/>
    <col min="4107" max="4107" width="25.85546875" style="4" customWidth="1"/>
    <col min="4108" max="4108" width="11.7109375" style="4" customWidth="1"/>
    <col min="4109" max="4109" width="17.28515625" style="4" customWidth="1"/>
    <col min="4110" max="4110" width="17.7109375" style="4" customWidth="1"/>
    <col min="4111" max="4111" width="15.7109375" style="4" customWidth="1"/>
    <col min="4112" max="4112" width="28.42578125" style="4" customWidth="1"/>
    <col min="4113" max="4113" width="14.42578125" style="4" customWidth="1"/>
    <col min="4114" max="4114" width="15.7109375" style="4" customWidth="1"/>
    <col min="4115" max="4115" width="19.5703125" style="4" customWidth="1"/>
    <col min="4116" max="4116" width="24" style="4" customWidth="1"/>
    <col min="4117" max="4117" width="23.7109375" style="4" customWidth="1"/>
    <col min="4118" max="4353" width="9.140625" style="4"/>
    <col min="4354" max="4354" width="8.85546875" style="4" customWidth="1"/>
    <col min="4355" max="4356" width="9.140625" style="4"/>
    <col min="4357" max="4357" width="69" style="4" customWidth="1"/>
    <col min="4358" max="4358" width="22.140625" style="4" customWidth="1"/>
    <col min="4359" max="4359" width="15.5703125" style="4" customWidth="1"/>
    <col min="4360" max="4360" width="22.7109375" style="4" customWidth="1"/>
    <col min="4361" max="4361" width="18.42578125" style="4" customWidth="1"/>
    <col min="4362" max="4362" width="22.5703125" style="4" customWidth="1"/>
    <col min="4363" max="4363" width="25.85546875" style="4" customWidth="1"/>
    <col min="4364" max="4364" width="11.7109375" style="4" customWidth="1"/>
    <col min="4365" max="4365" width="17.28515625" style="4" customWidth="1"/>
    <col min="4366" max="4366" width="17.7109375" style="4" customWidth="1"/>
    <col min="4367" max="4367" width="15.7109375" style="4" customWidth="1"/>
    <col min="4368" max="4368" width="28.42578125" style="4" customWidth="1"/>
    <col min="4369" max="4369" width="14.42578125" style="4" customWidth="1"/>
    <col min="4370" max="4370" width="15.7109375" style="4" customWidth="1"/>
    <col min="4371" max="4371" width="19.5703125" style="4" customWidth="1"/>
    <col min="4372" max="4372" width="24" style="4" customWidth="1"/>
    <col min="4373" max="4373" width="23.7109375" style="4" customWidth="1"/>
    <col min="4374" max="4609" width="9.140625" style="4"/>
    <col min="4610" max="4610" width="8.85546875" style="4" customWidth="1"/>
    <col min="4611" max="4612" width="9.140625" style="4"/>
    <col min="4613" max="4613" width="69" style="4" customWidth="1"/>
    <col min="4614" max="4614" width="22.140625" style="4" customWidth="1"/>
    <col min="4615" max="4615" width="15.5703125" style="4" customWidth="1"/>
    <col min="4616" max="4616" width="22.7109375" style="4" customWidth="1"/>
    <col min="4617" max="4617" width="18.42578125" style="4" customWidth="1"/>
    <col min="4618" max="4618" width="22.5703125" style="4" customWidth="1"/>
    <col min="4619" max="4619" width="25.85546875" style="4" customWidth="1"/>
    <col min="4620" max="4620" width="11.7109375" style="4" customWidth="1"/>
    <col min="4621" max="4621" width="17.28515625" style="4" customWidth="1"/>
    <col min="4622" max="4622" width="17.7109375" style="4" customWidth="1"/>
    <col min="4623" max="4623" width="15.7109375" style="4" customWidth="1"/>
    <col min="4624" max="4624" width="28.42578125" style="4" customWidth="1"/>
    <col min="4625" max="4625" width="14.42578125" style="4" customWidth="1"/>
    <col min="4626" max="4626" width="15.7109375" style="4" customWidth="1"/>
    <col min="4627" max="4627" width="19.5703125" style="4" customWidth="1"/>
    <col min="4628" max="4628" width="24" style="4" customWidth="1"/>
    <col min="4629" max="4629" width="23.7109375" style="4" customWidth="1"/>
    <col min="4630" max="4865" width="9.140625" style="4"/>
    <col min="4866" max="4866" width="8.85546875" style="4" customWidth="1"/>
    <col min="4867" max="4868" width="9.140625" style="4"/>
    <col min="4869" max="4869" width="69" style="4" customWidth="1"/>
    <col min="4870" max="4870" width="22.140625" style="4" customWidth="1"/>
    <col min="4871" max="4871" width="15.5703125" style="4" customWidth="1"/>
    <col min="4872" max="4872" width="22.7109375" style="4" customWidth="1"/>
    <col min="4873" max="4873" width="18.42578125" style="4" customWidth="1"/>
    <col min="4874" max="4874" width="22.5703125" style="4" customWidth="1"/>
    <col min="4875" max="4875" width="25.85546875" style="4" customWidth="1"/>
    <col min="4876" max="4876" width="11.7109375" style="4" customWidth="1"/>
    <col min="4877" max="4877" width="17.28515625" style="4" customWidth="1"/>
    <col min="4878" max="4878" width="17.7109375" style="4" customWidth="1"/>
    <col min="4879" max="4879" width="15.7109375" style="4" customWidth="1"/>
    <col min="4880" max="4880" width="28.42578125" style="4" customWidth="1"/>
    <col min="4881" max="4881" width="14.42578125" style="4" customWidth="1"/>
    <col min="4882" max="4882" width="15.7109375" style="4" customWidth="1"/>
    <col min="4883" max="4883" width="19.5703125" style="4" customWidth="1"/>
    <col min="4884" max="4884" width="24" style="4" customWidth="1"/>
    <col min="4885" max="4885" width="23.7109375" style="4" customWidth="1"/>
    <col min="4886" max="5121" width="9.140625" style="4"/>
    <col min="5122" max="5122" width="8.85546875" style="4" customWidth="1"/>
    <col min="5123" max="5124" width="9.140625" style="4"/>
    <col min="5125" max="5125" width="69" style="4" customWidth="1"/>
    <col min="5126" max="5126" width="22.140625" style="4" customWidth="1"/>
    <col min="5127" max="5127" width="15.5703125" style="4" customWidth="1"/>
    <col min="5128" max="5128" width="22.7109375" style="4" customWidth="1"/>
    <col min="5129" max="5129" width="18.42578125" style="4" customWidth="1"/>
    <col min="5130" max="5130" width="22.5703125" style="4" customWidth="1"/>
    <col min="5131" max="5131" width="25.85546875" style="4" customWidth="1"/>
    <col min="5132" max="5132" width="11.7109375" style="4" customWidth="1"/>
    <col min="5133" max="5133" width="17.28515625" style="4" customWidth="1"/>
    <col min="5134" max="5134" width="17.7109375" style="4" customWidth="1"/>
    <col min="5135" max="5135" width="15.7109375" style="4" customWidth="1"/>
    <col min="5136" max="5136" width="28.42578125" style="4" customWidth="1"/>
    <col min="5137" max="5137" width="14.42578125" style="4" customWidth="1"/>
    <col min="5138" max="5138" width="15.7109375" style="4" customWidth="1"/>
    <col min="5139" max="5139" width="19.5703125" style="4" customWidth="1"/>
    <col min="5140" max="5140" width="24" style="4" customWidth="1"/>
    <col min="5141" max="5141" width="23.7109375" style="4" customWidth="1"/>
    <col min="5142" max="5377" width="9.140625" style="4"/>
    <col min="5378" max="5378" width="8.85546875" style="4" customWidth="1"/>
    <col min="5379" max="5380" width="9.140625" style="4"/>
    <col min="5381" max="5381" width="69" style="4" customWidth="1"/>
    <col min="5382" max="5382" width="22.140625" style="4" customWidth="1"/>
    <col min="5383" max="5383" width="15.5703125" style="4" customWidth="1"/>
    <col min="5384" max="5384" width="22.7109375" style="4" customWidth="1"/>
    <col min="5385" max="5385" width="18.42578125" style="4" customWidth="1"/>
    <col min="5386" max="5386" width="22.5703125" style="4" customWidth="1"/>
    <col min="5387" max="5387" width="25.85546875" style="4" customWidth="1"/>
    <col min="5388" max="5388" width="11.7109375" style="4" customWidth="1"/>
    <col min="5389" max="5389" width="17.28515625" style="4" customWidth="1"/>
    <col min="5390" max="5390" width="17.7109375" style="4" customWidth="1"/>
    <col min="5391" max="5391" width="15.7109375" style="4" customWidth="1"/>
    <col min="5392" max="5392" width="28.42578125" style="4" customWidth="1"/>
    <col min="5393" max="5393" width="14.42578125" style="4" customWidth="1"/>
    <col min="5394" max="5394" width="15.7109375" style="4" customWidth="1"/>
    <col min="5395" max="5395" width="19.5703125" style="4" customWidth="1"/>
    <col min="5396" max="5396" width="24" style="4" customWidth="1"/>
    <col min="5397" max="5397" width="23.7109375" style="4" customWidth="1"/>
    <col min="5398" max="5633" width="9.140625" style="4"/>
    <col min="5634" max="5634" width="8.85546875" style="4" customWidth="1"/>
    <col min="5635" max="5636" width="9.140625" style="4"/>
    <col min="5637" max="5637" width="69" style="4" customWidth="1"/>
    <col min="5638" max="5638" width="22.140625" style="4" customWidth="1"/>
    <col min="5639" max="5639" width="15.5703125" style="4" customWidth="1"/>
    <col min="5640" max="5640" width="22.7109375" style="4" customWidth="1"/>
    <col min="5641" max="5641" width="18.42578125" style="4" customWidth="1"/>
    <col min="5642" max="5642" width="22.5703125" style="4" customWidth="1"/>
    <col min="5643" max="5643" width="25.85546875" style="4" customWidth="1"/>
    <col min="5644" max="5644" width="11.7109375" style="4" customWidth="1"/>
    <col min="5645" max="5645" width="17.28515625" style="4" customWidth="1"/>
    <col min="5646" max="5646" width="17.7109375" style="4" customWidth="1"/>
    <col min="5647" max="5647" width="15.7109375" style="4" customWidth="1"/>
    <col min="5648" max="5648" width="28.42578125" style="4" customWidth="1"/>
    <col min="5649" max="5649" width="14.42578125" style="4" customWidth="1"/>
    <col min="5650" max="5650" width="15.7109375" style="4" customWidth="1"/>
    <col min="5651" max="5651" width="19.5703125" style="4" customWidth="1"/>
    <col min="5652" max="5652" width="24" style="4" customWidth="1"/>
    <col min="5653" max="5653" width="23.7109375" style="4" customWidth="1"/>
    <col min="5654" max="5889" width="9.140625" style="4"/>
    <col min="5890" max="5890" width="8.85546875" style="4" customWidth="1"/>
    <col min="5891" max="5892" width="9.140625" style="4"/>
    <col min="5893" max="5893" width="69" style="4" customWidth="1"/>
    <col min="5894" max="5894" width="22.140625" style="4" customWidth="1"/>
    <col min="5895" max="5895" width="15.5703125" style="4" customWidth="1"/>
    <col min="5896" max="5896" width="22.7109375" style="4" customWidth="1"/>
    <col min="5897" max="5897" width="18.42578125" style="4" customWidth="1"/>
    <col min="5898" max="5898" width="22.5703125" style="4" customWidth="1"/>
    <col min="5899" max="5899" width="25.85546875" style="4" customWidth="1"/>
    <col min="5900" max="5900" width="11.7109375" style="4" customWidth="1"/>
    <col min="5901" max="5901" width="17.28515625" style="4" customWidth="1"/>
    <col min="5902" max="5902" width="17.7109375" style="4" customWidth="1"/>
    <col min="5903" max="5903" width="15.7109375" style="4" customWidth="1"/>
    <col min="5904" max="5904" width="28.42578125" style="4" customWidth="1"/>
    <col min="5905" max="5905" width="14.42578125" style="4" customWidth="1"/>
    <col min="5906" max="5906" width="15.7109375" style="4" customWidth="1"/>
    <col min="5907" max="5907" width="19.5703125" style="4" customWidth="1"/>
    <col min="5908" max="5908" width="24" style="4" customWidth="1"/>
    <col min="5909" max="5909" width="23.7109375" style="4" customWidth="1"/>
    <col min="5910" max="6145" width="9.140625" style="4"/>
    <col min="6146" max="6146" width="8.85546875" style="4" customWidth="1"/>
    <col min="6147" max="6148" width="9.140625" style="4"/>
    <col min="6149" max="6149" width="69" style="4" customWidth="1"/>
    <col min="6150" max="6150" width="22.140625" style="4" customWidth="1"/>
    <col min="6151" max="6151" width="15.5703125" style="4" customWidth="1"/>
    <col min="6152" max="6152" width="22.7109375" style="4" customWidth="1"/>
    <col min="6153" max="6153" width="18.42578125" style="4" customWidth="1"/>
    <col min="6154" max="6154" width="22.5703125" style="4" customWidth="1"/>
    <col min="6155" max="6155" width="25.85546875" style="4" customWidth="1"/>
    <col min="6156" max="6156" width="11.7109375" style="4" customWidth="1"/>
    <col min="6157" max="6157" width="17.28515625" style="4" customWidth="1"/>
    <col min="6158" max="6158" width="17.7109375" style="4" customWidth="1"/>
    <col min="6159" max="6159" width="15.7109375" style="4" customWidth="1"/>
    <col min="6160" max="6160" width="28.42578125" style="4" customWidth="1"/>
    <col min="6161" max="6161" width="14.42578125" style="4" customWidth="1"/>
    <col min="6162" max="6162" width="15.7109375" style="4" customWidth="1"/>
    <col min="6163" max="6163" width="19.5703125" style="4" customWidth="1"/>
    <col min="6164" max="6164" width="24" style="4" customWidth="1"/>
    <col min="6165" max="6165" width="23.7109375" style="4" customWidth="1"/>
    <col min="6166" max="6401" width="9.140625" style="4"/>
    <col min="6402" max="6402" width="8.85546875" style="4" customWidth="1"/>
    <col min="6403" max="6404" width="9.140625" style="4"/>
    <col min="6405" max="6405" width="69" style="4" customWidth="1"/>
    <col min="6406" max="6406" width="22.140625" style="4" customWidth="1"/>
    <col min="6407" max="6407" width="15.5703125" style="4" customWidth="1"/>
    <col min="6408" max="6408" width="22.7109375" style="4" customWidth="1"/>
    <col min="6409" max="6409" width="18.42578125" style="4" customWidth="1"/>
    <col min="6410" max="6410" width="22.5703125" style="4" customWidth="1"/>
    <col min="6411" max="6411" width="25.85546875" style="4" customWidth="1"/>
    <col min="6412" max="6412" width="11.7109375" style="4" customWidth="1"/>
    <col min="6413" max="6413" width="17.28515625" style="4" customWidth="1"/>
    <col min="6414" max="6414" width="17.7109375" style="4" customWidth="1"/>
    <col min="6415" max="6415" width="15.7109375" style="4" customWidth="1"/>
    <col min="6416" max="6416" width="28.42578125" style="4" customWidth="1"/>
    <col min="6417" max="6417" width="14.42578125" style="4" customWidth="1"/>
    <col min="6418" max="6418" width="15.7109375" style="4" customWidth="1"/>
    <col min="6419" max="6419" width="19.5703125" style="4" customWidth="1"/>
    <col min="6420" max="6420" width="24" style="4" customWidth="1"/>
    <col min="6421" max="6421" width="23.7109375" style="4" customWidth="1"/>
    <col min="6422" max="6657" width="9.140625" style="4"/>
    <col min="6658" max="6658" width="8.85546875" style="4" customWidth="1"/>
    <col min="6659" max="6660" width="9.140625" style="4"/>
    <col min="6661" max="6661" width="69" style="4" customWidth="1"/>
    <col min="6662" max="6662" width="22.140625" style="4" customWidth="1"/>
    <col min="6663" max="6663" width="15.5703125" style="4" customWidth="1"/>
    <col min="6664" max="6664" width="22.7109375" style="4" customWidth="1"/>
    <col min="6665" max="6665" width="18.42578125" style="4" customWidth="1"/>
    <col min="6666" max="6666" width="22.5703125" style="4" customWidth="1"/>
    <col min="6667" max="6667" width="25.85546875" style="4" customWidth="1"/>
    <col min="6668" max="6668" width="11.7109375" style="4" customWidth="1"/>
    <col min="6669" max="6669" width="17.28515625" style="4" customWidth="1"/>
    <col min="6670" max="6670" width="17.7109375" style="4" customWidth="1"/>
    <col min="6671" max="6671" width="15.7109375" style="4" customWidth="1"/>
    <col min="6672" max="6672" width="28.42578125" style="4" customWidth="1"/>
    <col min="6673" max="6673" width="14.42578125" style="4" customWidth="1"/>
    <col min="6674" max="6674" width="15.7109375" style="4" customWidth="1"/>
    <col min="6675" max="6675" width="19.5703125" style="4" customWidth="1"/>
    <col min="6676" max="6676" width="24" style="4" customWidth="1"/>
    <col min="6677" max="6677" width="23.7109375" style="4" customWidth="1"/>
    <col min="6678" max="6913" width="9.140625" style="4"/>
    <col min="6914" max="6914" width="8.85546875" style="4" customWidth="1"/>
    <col min="6915" max="6916" width="9.140625" style="4"/>
    <col min="6917" max="6917" width="69" style="4" customWidth="1"/>
    <col min="6918" max="6918" width="22.140625" style="4" customWidth="1"/>
    <col min="6919" max="6919" width="15.5703125" style="4" customWidth="1"/>
    <col min="6920" max="6920" width="22.7109375" style="4" customWidth="1"/>
    <col min="6921" max="6921" width="18.42578125" style="4" customWidth="1"/>
    <col min="6922" max="6922" width="22.5703125" style="4" customWidth="1"/>
    <col min="6923" max="6923" width="25.85546875" style="4" customWidth="1"/>
    <col min="6924" max="6924" width="11.7109375" style="4" customWidth="1"/>
    <col min="6925" max="6925" width="17.28515625" style="4" customWidth="1"/>
    <col min="6926" max="6926" width="17.7109375" style="4" customWidth="1"/>
    <col min="6927" max="6927" width="15.7109375" style="4" customWidth="1"/>
    <col min="6928" max="6928" width="28.42578125" style="4" customWidth="1"/>
    <col min="6929" max="6929" width="14.42578125" style="4" customWidth="1"/>
    <col min="6930" max="6930" width="15.7109375" style="4" customWidth="1"/>
    <col min="6931" max="6931" width="19.5703125" style="4" customWidth="1"/>
    <col min="6932" max="6932" width="24" style="4" customWidth="1"/>
    <col min="6933" max="6933" width="23.7109375" style="4" customWidth="1"/>
    <col min="6934" max="7169" width="9.140625" style="4"/>
    <col min="7170" max="7170" width="8.85546875" style="4" customWidth="1"/>
    <col min="7171" max="7172" width="9.140625" style="4"/>
    <col min="7173" max="7173" width="69" style="4" customWidth="1"/>
    <col min="7174" max="7174" width="22.140625" style="4" customWidth="1"/>
    <col min="7175" max="7175" width="15.5703125" style="4" customWidth="1"/>
    <col min="7176" max="7176" width="22.7109375" style="4" customWidth="1"/>
    <col min="7177" max="7177" width="18.42578125" style="4" customWidth="1"/>
    <col min="7178" max="7178" width="22.5703125" style="4" customWidth="1"/>
    <col min="7179" max="7179" width="25.85546875" style="4" customWidth="1"/>
    <col min="7180" max="7180" width="11.7109375" style="4" customWidth="1"/>
    <col min="7181" max="7181" width="17.28515625" style="4" customWidth="1"/>
    <col min="7182" max="7182" width="17.7109375" style="4" customWidth="1"/>
    <col min="7183" max="7183" width="15.7109375" style="4" customWidth="1"/>
    <col min="7184" max="7184" width="28.42578125" style="4" customWidth="1"/>
    <col min="7185" max="7185" width="14.42578125" style="4" customWidth="1"/>
    <col min="7186" max="7186" width="15.7109375" style="4" customWidth="1"/>
    <col min="7187" max="7187" width="19.5703125" style="4" customWidth="1"/>
    <col min="7188" max="7188" width="24" style="4" customWidth="1"/>
    <col min="7189" max="7189" width="23.7109375" style="4" customWidth="1"/>
    <col min="7190" max="7425" width="9.140625" style="4"/>
    <col min="7426" max="7426" width="8.85546875" style="4" customWidth="1"/>
    <col min="7427" max="7428" width="9.140625" style="4"/>
    <col min="7429" max="7429" width="69" style="4" customWidth="1"/>
    <col min="7430" max="7430" width="22.140625" style="4" customWidth="1"/>
    <col min="7431" max="7431" width="15.5703125" style="4" customWidth="1"/>
    <col min="7432" max="7432" width="22.7109375" style="4" customWidth="1"/>
    <col min="7433" max="7433" width="18.42578125" style="4" customWidth="1"/>
    <col min="7434" max="7434" width="22.5703125" style="4" customWidth="1"/>
    <col min="7435" max="7435" width="25.85546875" style="4" customWidth="1"/>
    <col min="7436" max="7436" width="11.7109375" style="4" customWidth="1"/>
    <col min="7437" max="7437" width="17.28515625" style="4" customWidth="1"/>
    <col min="7438" max="7438" width="17.7109375" style="4" customWidth="1"/>
    <col min="7439" max="7439" width="15.7109375" style="4" customWidth="1"/>
    <col min="7440" max="7440" width="28.42578125" style="4" customWidth="1"/>
    <col min="7441" max="7441" width="14.42578125" style="4" customWidth="1"/>
    <col min="7442" max="7442" width="15.7109375" style="4" customWidth="1"/>
    <col min="7443" max="7443" width="19.5703125" style="4" customWidth="1"/>
    <col min="7444" max="7444" width="24" style="4" customWidth="1"/>
    <col min="7445" max="7445" width="23.7109375" style="4" customWidth="1"/>
    <col min="7446" max="7681" width="9.140625" style="4"/>
    <col min="7682" max="7682" width="8.85546875" style="4" customWidth="1"/>
    <col min="7683" max="7684" width="9.140625" style="4"/>
    <col min="7685" max="7685" width="69" style="4" customWidth="1"/>
    <col min="7686" max="7686" width="22.140625" style="4" customWidth="1"/>
    <col min="7687" max="7687" width="15.5703125" style="4" customWidth="1"/>
    <col min="7688" max="7688" width="22.7109375" style="4" customWidth="1"/>
    <col min="7689" max="7689" width="18.42578125" style="4" customWidth="1"/>
    <col min="7690" max="7690" width="22.5703125" style="4" customWidth="1"/>
    <col min="7691" max="7691" width="25.85546875" style="4" customWidth="1"/>
    <col min="7692" max="7692" width="11.7109375" style="4" customWidth="1"/>
    <col min="7693" max="7693" width="17.28515625" style="4" customWidth="1"/>
    <col min="7694" max="7694" width="17.7109375" style="4" customWidth="1"/>
    <col min="7695" max="7695" width="15.7109375" style="4" customWidth="1"/>
    <col min="7696" max="7696" width="28.42578125" style="4" customWidth="1"/>
    <col min="7697" max="7697" width="14.42578125" style="4" customWidth="1"/>
    <col min="7698" max="7698" width="15.7109375" style="4" customWidth="1"/>
    <col min="7699" max="7699" width="19.5703125" style="4" customWidth="1"/>
    <col min="7700" max="7700" width="24" style="4" customWidth="1"/>
    <col min="7701" max="7701" width="23.7109375" style="4" customWidth="1"/>
    <col min="7702" max="7937" width="9.140625" style="4"/>
    <col min="7938" max="7938" width="8.85546875" style="4" customWidth="1"/>
    <col min="7939" max="7940" width="9.140625" style="4"/>
    <col min="7941" max="7941" width="69" style="4" customWidth="1"/>
    <col min="7942" max="7942" width="22.140625" style="4" customWidth="1"/>
    <col min="7943" max="7943" width="15.5703125" style="4" customWidth="1"/>
    <col min="7944" max="7944" width="22.7109375" style="4" customWidth="1"/>
    <col min="7945" max="7945" width="18.42578125" style="4" customWidth="1"/>
    <col min="7946" max="7946" width="22.5703125" style="4" customWidth="1"/>
    <col min="7947" max="7947" width="25.85546875" style="4" customWidth="1"/>
    <col min="7948" max="7948" width="11.7109375" style="4" customWidth="1"/>
    <col min="7949" max="7949" width="17.28515625" style="4" customWidth="1"/>
    <col min="7950" max="7950" width="17.7109375" style="4" customWidth="1"/>
    <col min="7951" max="7951" width="15.7109375" style="4" customWidth="1"/>
    <col min="7952" max="7952" width="28.42578125" style="4" customWidth="1"/>
    <col min="7953" max="7953" width="14.42578125" style="4" customWidth="1"/>
    <col min="7954" max="7954" width="15.7109375" style="4" customWidth="1"/>
    <col min="7955" max="7955" width="19.5703125" style="4" customWidth="1"/>
    <col min="7956" max="7956" width="24" style="4" customWidth="1"/>
    <col min="7957" max="7957" width="23.7109375" style="4" customWidth="1"/>
    <col min="7958" max="8193" width="9.140625" style="4"/>
    <col min="8194" max="8194" width="8.85546875" style="4" customWidth="1"/>
    <col min="8195" max="8196" width="9.140625" style="4"/>
    <col min="8197" max="8197" width="69" style="4" customWidth="1"/>
    <col min="8198" max="8198" width="22.140625" style="4" customWidth="1"/>
    <col min="8199" max="8199" width="15.5703125" style="4" customWidth="1"/>
    <col min="8200" max="8200" width="22.7109375" style="4" customWidth="1"/>
    <col min="8201" max="8201" width="18.42578125" style="4" customWidth="1"/>
    <col min="8202" max="8202" width="22.5703125" style="4" customWidth="1"/>
    <col min="8203" max="8203" width="25.85546875" style="4" customWidth="1"/>
    <col min="8204" max="8204" width="11.7109375" style="4" customWidth="1"/>
    <col min="8205" max="8205" width="17.28515625" style="4" customWidth="1"/>
    <col min="8206" max="8206" width="17.7109375" style="4" customWidth="1"/>
    <col min="8207" max="8207" width="15.7109375" style="4" customWidth="1"/>
    <col min="8208" max="8208" width="28.42578125" style="4" customWidth="1"/>
    <col min="8209" max="8209" width="14.42578125" style="4" customWidth="1"/>
    <col min="8210" max="8210" width="15.7109375" style="4" customWidth="1"/>
    <col min="8211" max="8211" width="19.5703125" style="4" customWidth="1"/>
    <col min="8212" max="8212" width="24" style="4" customWidth="1"/>
    <col min="8213" max="8213" width="23.7109375" style="4" customWidth="1"/>
    <col min="8214" max="8449" width="9.140625" style="4"/>
    <col min="8450" max="8450" width="8.85546875" style="4" customWidth="1"/>
    <col min="8451" max="8452" width="9.140625" style="4"/>
    <col min="8453" max="8453" width="69" style="4" customWidth="1"/>
    <col min="8454" max="8454" width="22.140625" style="4" customWidth="1"/>
    <col min="8455" max="8455" width="15.5703125" style="4" customWidth="1"/>
    <col min="8456" max="8456" width="22.7109375" style="4" customWidth="1"/>
    <col min="8457" max="8457" width="18.42578125" style="4" customWidth="1"/>
    <col min="8458" max="8458" width="22.5703125" style="4" customWidth="1"/>
    <col min="8459" max="8459" width="25.85546875" style="4" customWidth="1"/>
    <col min="8460" max="8460" width="11.7109375" style="4" customWidth="1"/>
    <col min="8461" max="8461" width="17.28515625" style="4" customWidth="1"/>
    <col min="8462" max="8462" width="17.7109375" style="4" customWidth="1"/>
    <col min="8463" max="8463" width="15.7109375" style="4" customWidth="1"/>
    <col min="8464" max="8464" width="28.42578125" style="4" customWidth="1"/>
    <col min="8465" max="8465" width="14.42578125" style="4" customWidth="1"/>
    <col min="8466" max="8466" width="15.7109375" style="4" customWidth="1"/>
    <col min="8467" max="8467" width="19.5703125" style="4" customWidth="1"/>
    <col min="8468" max="8468" width="24" style="4" customWidth="1"/>
    <col min="8469" max="8469" width="23.7109375" style="4" customWidth="1"/>
    <col min="8470" max="8705" width="9.140625" style="4"/>
    <col min="8706" max="8706" width="8.85546875" style="4" customWidth="1"/>
    <col min="8707" max="8708" width="9.140625" style="4"/>
    <col min="8709" max="8709" width="69" style="4" customWidth="1"/>
    <col min="8710" max="8710" width="22.140625" style="4" customWidth="1"/>
    <col min="8711" max="8711" width="15.5703125" style="4" customWidth="1"/>
    <col min="8712" max="8712" width="22.7109375" style="4" customWidth="1"/>
    <col min="8713" max="8713" width="18.42578125" style="4" customWidth="1"/>
    <col min="8714" max="8714" width="22.5703125" style="4" customWidth="1"/>
    <col min="8715" max="8715" width="25.85546875" style="4" customWidth="1"/>
    <col min="8716" max="8716" width="11.7109375" style="4" customWidth="1"/>
    <col min="8717" max="8717" width="17.28515625" style="4" customWidth="1"/>
    <col min="8718" max="8718" width="17.7109375" style="4" customWidth="1"/>
    <col min="8719" max="8719" width="15.7109375" style="4" customWidth="1"/>
    <col min="8720" max="8720" width="28.42578125" style="4" customWidth="1"/>
    <col min="8721" max="8721" width="14.42578125" style="4" customWidth="1"/>
    <col min="8722" max="8722" width="15.7109375" style="4" customWidth="1"/>
    <col min="8723" max="8723" width="19.5703125" style="4" customWidth="1"/>
    <col min="8724" max="8724" width="24" style="4" customWidth="1"/>
    <col min="8725" max="8725" width="23.7109375" style="4" customWidth="1"/>
    <col min="8726" max="8961" width="9.140625" style="4"/>
    <col min="8962" max="8962" width="8.85546875" style="4" customWidth="1"/>
    <col min="8963" max="8964" width="9.140625" style="4"/>
    <col min="8965" max="8965" width="69" style="4" customWidth="1"/>
    <col min="8966" max="8966" width="22.140625" style="4" customWidth="1"/>
    <col min="8967" max="8967" width="15.5703125" style="4" customWidth="1"/>
    <col min="8968" max="8968" width="22.7109375" style="4" customWidth="1"/>
    <col min="8969" max="8969" width="18.42578125" style="4" customWidth="1"/>
    <col min="8970" max="8970" width="22.5703125" style="4" customWidth="1"/>
    <col min="8971" max="8971" width="25.85546875" style="4" customWidth="1"/>
    <col min="8972" max="8972" width="11.7109375" style="4" customWidth="1"/>
    <col min="8973" max="8973" width="17.28515625" style="4" customWidth="1"/>
    <col min="8974" max="8974" width="17.7109375" style="4" customWidth="1"/>
    <col min="8975" max="8975" width="15.7109375" style="4" customWidth="1"/>
    <col min="8976" max="8976" width="28.42578125" style="4" customWidth="1"/>
    <col min="8977" max="8977" width="14.42578125" style="4" customWidth="1"/>
    <col min="8978" max="8978" width="15.7109375" style="4" customWidth="1"/>
    <col min="8979" max="8979" width="19.5703125" style="4" customWidth="1"/>
    <col min="8980" max="8980" width="24" style="4" customWidth="1"/>
    <col min="8981" max="8981" width="23.7109375" style="4" customWidth="1"/>
    <col min="8982" max="9217" width="9.140625" style="4"/>
    <col min="9218" max="9218" width="8.85546875" style="4" customWidth="1"/>
    <col min="9219" max="9220" width="9.140625" style="4"/>
    <col min="9221" max="9221" width="69" style="4" customWidth="1"/>
    <col min="9222" max="9222" width="22.140625" style="4" customWidth="1"/>
    <col min="9223" max="9223" width="15.5703125" style="4" customWidth="1"/>
    <col min="9224" max="9224" width="22.7109375" style="4" customWidth="1"/>
    <col min="9225" max="9225" width="18.42578125" style="4" customWidth="1"/>
    <col min="9226" max="9226" width="22.5703125" style="4" customWidth="1"/>
    <col min="9227" max="9227" width="25.85546875" style="4" customWidth="1"/>
    <col min="9228" max="9228" width="11.7109375" style="4" customWidth="1"/>
    <col min="9229" max="9229" width="17.28515625" style="4" customWidth="1"/>
    <col min="9230" max="9230" width="17.7109375" style="4" customWidth="1"/>
    <col min="9231" max="9231" width="15.7109375" style="4" customWidth="1"/>
    <col min="9232" max="9232" width="28.42578125" style="4" customWidth="1"/>
    <col min="9233" max="9233" width="14.42578125" style="4" customWidth="1"/>
    <col min="9234" max="9234" width="15.7109375" style="4" customWidth="1"/>
    <col min="9235" max="9235" width="19.5703125" style="4" customWidth="1"/>
    <col min="9236" max="9236" width="24" style="4" customWidth="1"/>
    <col min="9237" max="9237" width="23.7109375" style="4" customWidth="1"/>
    <col min="9238" max="9473" width="9.140625" style="4"/>
    <col min="9474" max="9474" width="8.85546875" style="4" customWidth="1"/>
    <col min="9475" max="9476" width="9.140625" style="4"/>
    <col min="9477" max="9477" width="69" style="4" customWidth="1"/>
    <col min="9478" max="9478" width="22.140625" style="4" customWidth="1"/>
    <col min="9479" max="9479" width="15.5703125" style="4" customWidth="1"/>
    <col min="9480" max="9480" width="22.7109375" style="4" customWidth="1"/>
    <col min="9481" max="9481" width="18.42578125" style="4" customWidth="1"/>
    <col min="9482" max="9482" width="22.5703125" style="4" customWidth="1"/>
    <col min="9483" max="9483" width="25.85546875" style="4" customWidth="1"/>
    <col min="9484" max="9484" width="11.7109375" style="4" customWidth="1"/>
    <col min="9485" max="9485" width="17.28515625" style="4" customWidth="1"/>
    <col min="9486" max="9486" width="17.7109375" style="4" customWidth="1"/>
    <col min="9487" max="9487" width="15.7109375" style="4" customWidth="1"/>
    <col min="9488" max="9488" width="28.42578125" style="4" customWidth="1"/>
    <col min="9489" max="9489" width="14.42578125" style="4" customWidth="1"/>
    <col min="9490" max="9490" width="15.7109375" style="4" customWidth="1"/>
    <col min="9491" max="9491" width="19.5703125" style="4" customWidth="1"/>
    <col min="9492" max="9492" width="24" style="4" customWidth="1"/>
    <col min="9493" max="9493" width="23.7109375" style="4" customWidth="1"/>
    <col min="9494" max="9729" width="9.140625" style="4"/>
    <col min="9730" max="9730" width="8.85546875" style="4" customWidth="1"/>
    <col min="9731" max="9732" width="9.140625" style="4"/>
    <col min="9733" max="9733" width="69" style="4" customWidth="1"/>
    <col min="9734" max="9734" width="22.140625" style="4" customWidth="1"/>
    <col min="9735" max="9735" width="15.5703125" style="4" customWidth="1"/>
    <col min="9736" max="9736" width="22.7109375" style="4" customWidth="1"/>
    <col min="9737" max="9737" width="18.42578125" style="4" customWidth="1"/>
    <col min="9738" max="9738" width="22.5703125" style="4" customWidth="1"/>
    <col min="9739" max="9739" width="25.85546875" style="4" customWidth="1"/>
    <col min="9740" max="9740" width="11.7109375" style="4" customWidth="1"/>
    <col min="9741" max="9741" width="17.28515625" style="4" customWidth="1"/>
    <col min="9742" max="9742" width="17.7109375" style="4" customWidth="1"/>
    <col min="9743" max="9743" width="15.7109375" style="4" customWidth="1"/>
    <col min="9744" max="9744" width="28.42578125" style="4" customWidth="1"/>
    <col min="9745" max="9745" width="14.42578125" style="4" customWidth="1"/>
    <col min="9746" max="9746" width="15.7109375" style="4" customWidth="1"/>
    <col min="9747" max="9747" width="19.5703125" style="4" customWidth="1"/>
    <col min="9748" max="9748" width="24" style="4" customWidth="1"/>
    <col min="9749" max="9749" width="23.7109375" style="4" customWidth="1"/>
    <col min="9750" max="9985" width="9.140625" style="4"/>
    <col min="9986" max="9986" width="8.85546875" style="4" customWidth="1"/>
    <col min="9987" max="9988" width="9.140625" style="4"/>
    <col min="9989" max="9989" width="69" style="4" customWidth="1"/>
    <col min="9990" max="9990" width="22.140625" style="4" customWidth="1"/>
    <col min="9991" max="9991" width="15.5703125" style="4" customWidth="1"/>
    <col min="9992" max="9992" width="22.7109375" style="4" customWidth="1"/>
    <col min="9993" max="9993" width="18.42578125" style="4" customWidth="1"/>
    <col min="9994" max="9994" width="22.5703125" style="4" customWidth="1"/>
    <col min="9995" max="9995" width="25.85546875" style="4" customWidth="1"/>
    <col min="9996" max="9996" width="11.7109375" style="4" customWidth="1"/>
    <col min="9997" max="9997" width="17.28515625" style="4" customWidth="1"/>
    <col min="9998" max="9998" width="17.7109375" style="4" customWidth="1"/>
    <col min="9999" max="9999" width="15.7109375" style="4" customWidth="1"/>
    <col min="10000" max="10000" width="28.42578125" style="4" customWidth="1"/>
    <col min="10001" max="10001" width="14.42578125" style="4" customWidth="1"/>
    <col min="10002" max="10002" width="15.7109375" style="4" customWidth="1"/>
    <col min="10003" max="10003" width="19.5703125" style="4" customWidth="1"/>
    <col min="10004" max="10004" width="24" style="4" customWidth="1"/>
    <col min="10005" max="10005" width="23.7109375" style="4" customWidth="1"/>
    <col min="10006" max="10241" width="9.140625" style="4"/>
    <col min="10242" max="10242" width="8.85546875" style="4" customWidth="1"/>
    <col min="10243" max="10244" width="9.140625" style="4"/>
    <col min="10245" max="10245" width="69" style="4" customWidth="1"/>
    <col min="10246" max="10246" width="22.140625" style="4" customWidth="1"/>
    <col min="10247" max="10247" width="15.5703125" style="4" customWidth="1"/>
    <col min="10248" max="10248" width="22.7109375" style="4" customWidth="1"/>
    <col min="10249" max="10249" width="18.42578125" style="4" customWidth="1"/>
    <col min="10250" max="10250" width="22.5703125" style="4" customWidth="1"/>
    <col min="10251" max="10251" width="25.85546875" style="4" customWidth="1"/>
    <col min="10252" max="10252" width="11.7109375" style="4" customWidth="1"/>
    <col min="10253" max="10253" width="17.28515625" style="4" customWidth="1"/>
    <col min="10254" max="10254" width="17.7109375" style="4" customWidth="1"/>
    <col min="10255" max="10255" width="15.7109375" style="4" customWidth="1"/>
    <col min="10256" max="10256" width="28.42578125" style="4" customWidth="1"/>
    <col min="10257" max="10257" width="14.42578125" style="4" customWidth="1"/>
    <col min="10258" max="10258" width="15.7109375" style="4" customWidth="1"/>
    <col min="10259" max="10259" width="19.5703125" style="4" customWidth="1"/>
    <col min="10260" max="10260" width="24" style="4" customWidth="1"/>
    <col min="10261" max="10261" width="23.7109375" style="4" customWidth="1"/>
    <col min="10262" max="10497" width="9.140625" style="4"/>
    <col min="10498" max="10498" width="8.85546875" style="4" customWidth="1"/>
    <col min="10499" max="10500" width="9.140625" style="4"/>
    <col min="10501" max="10501" width="69" style="4" customWidth="1"/>
    <col min="10502" max="10502" width="22.140625" style="4" customWidth="1"/>
    <col min="10503" max="10503" width="15.5703125" style="4" customWidth="1"/>
    <col min="10504" max="10504" width="22.7109375" style="4" customWidth="1"/>
    <col min="10505" max="10505" width="18.42578125" style="4" customWidth="1"/>
    <col min="10506" max="10506" width="22.5703125" style="4" customWidth="1"/>
    <col min="10507" max="10507" width="25.85546875" style="4" customWidth="1"/>
    <col min="10508" max="10508" width="11.7109375" style="4" customWidth="1"/>
    <col min="10509" max="10509" width="17.28515625" style="4" customWidth="1"/>
    <col min="10510" max="10510" width="17.7109375" style="4" customWidth="1"/>
    <col min="10511" max="10511" width="15.7109375" style="4" customWidth="1"/>
    <col min="10512" max="10512" width="28.42578125" style="4" customWidth="1"/>
    <col min="10513" max="10513" width="14.42578125" style="4" customWidth="1"/>
    <col min="10514" max="10514" width="15.7109375" style="4" customWidth="1"/>
    <col min="10515" max="10515" width="19.5703125" style="4" customWidth="1"/>
    <col min="10516" max="10516" width="24" style="4" customWidth="1"/>
    <col min="10517" max="10517" width="23.7109375" style="4" customWidth="1"/>
    <col min="10518" max="10753" width="9.140625" style="4"/>
    <col min="10754" max="10754" width="8.85546875" style="4" customWidth="1"/>
    <col min="10755" max="10756" width="9.140625" style="4"/>
    <col min="10757" max="10757" width="69" style="4" customWidth="1"/>
    <col min="10758" max="10758" width="22.140625" style="4" customWidth="1"/>
    <col min="10759" max="10759" width="15.5703125" style="4" customWidth="1"/>
    <col min="10760" max="10760" width="22.7109375" style="4" customWidth="1"/>
    <col min="10761" max="10761" width="18.42578125" style="4" customWidth="1"/>
    <col min="10762" max="10762" width="22.5703125" style="4" customWidth="1"/>
    <col min="10763" max="10763" width="25.85546875" style="4" customWidth="1"/>
    <col min="10764" max="10764" width="11.7109375" style="4" customWidth="1"/>
    <col min="10765" max="10765" width="17.28515625" style="4" customWidth="1"/>
    <col min="10766" max="10766" width="17.7109375" style="4" customWidth="1"/>
    <col min="10767" max="10767" width="15.7109375" style="4" customWidth="1"/>
    <col min="10768" max="10768" width="28.42578125" style="4" customWidth="1"/>
    <col min="10769" max="10769" width="14.42578125" style="4" customWidth="1"/>
    <col min="10770" max="10770" width="15.7109375" style="4" customWidth="1"/>
    <col min="10771" max="10771" width="19.5703125" style="4" customWidth="1"/>
    <col min="10772" max="10772" width="24" style="4" customWidth="1"/>
    <col min="10773" max="10773" width="23.7109375" style="4" customWidth="1"/>
    <col min="10774" max="11009" width="9.140625" style="4"/>
    <col min="11010" max="11010" width="8.85546875" style="4" customWidth="1"/>
    <col min="11011" max="11012" width="9.140625" style="4"/>
    <col min="11013" max="11013" width="69" style="4" customWidth="1"/>
    <col min="11014" max="11014" width="22.140625" style="4" customWidth="1"/>
    <col min="11015" max="11015" width="15.5703125" style="4" customWidth="1"/>
    <col min="11016" max="11016" width="22.7109375" style="4" customWidth="1"/>
    <col min="11017" max="11017" width="18.42578125" style="4" customWidth="1"/>
    <col min="11018" max="11018" width="22.5703125" style="4" customWidth="1"/>
    <col min="11019" max="11019" width="25.85546875" style="4" customWidth="1"/>
    <col min="11020" max="11020" width="11.7109375" style="4" customWidth="1"/>
    <col min="11021" max="11021" width="17.28515625" style="4" customWidth="1"/>
    <col min="11022" max="11022" width="17.7109375" style="4" customWidth="1"/>
    <col min="11023" max="11023" width="15.7109375" style="4" customWidth="1"/>
    <col min="11024" max="11024" width="28.42578125" style="4" customWidth="1"/>
    <col min="11025" max="11025" width="14.42578125" style="4" customWidth="1"/>
    <col min="11026" max="11026" width="15.7109375" style="4" customWidth="1"/>
    <col min="11027" max="11027" width="19.5703125" style="4" customWidth="1"/>
    <col min="11028" max="11028" width="24" style="4" customWidth="1"/>
    <col min="11029" max="11029" width="23.7109375" style="4" customWidth="1"/>
    <col min="11030" max="11265" width="9.140625" style="4"/>
    <col min="11266" max="11266" width="8.85546875" style="4" customWidth="1"/>
    <col min="11267" max="11268" width="9.140625" style="4"/>
    <col min="11269" max="11269" width="69" style="4" customWidth="1"/>
    <col min="11270" max="11270" width="22.140625" style="4" customWidth="1"/>
    <col min="11271" max="11271" width="15.5703125" style="4" customWidth="1"/>
    <col min="11272" max="11272" width="22.7109375" style="4" customWidth="1"/>
    <col min="11273" max="11273" width="18.42578125" style="4" customWidth="1"/>
    <col min="11274" max="11274" width="22.5703125" style="4" customWidth="1"/>
    <col min="11275" max="11275" width="25.85546875" style="4" customWidth="1"/>
    <col min="11276" max="11276" width="11.7109375" style="4" customWidth="1"/>
    <col min="11277" max="11277" width="17.28515625" style="4" customWidth="1"/>
    <col min="11278" max="11278" width="17.7109375" style="4" customWidth="1"/>
    <col min="11279" max="11279" width="15.7109375" style="4" customWidth="1"/>
    <col min="11280" max="11280" width="28.42578125" style="4" customWidth="1"/>
    <col min="11281" max="11281" width="14.42578125" style="4" customWidth="1"/>
    <col min="11282" max="11282" width="15.7109375" style="4" customWidth="1"/>
    <col min="11283" max="11283" width="19.5703125" style="4" customWidth="1"/>
    <col min="11284" max="11284" width="24" style="4" customWidth="1"/>
    <col min="11285" max="11285" width="23.7109375" style="4" customWidth="1"/>
    <col min="11286" max="11521" width="9.140625" style="4"/>
    <col min="11522" max="11522" width="8.85546875" style="4" customWidth="1"/>
    <col min="11523" max="11524" width="9.140625" style="4"/>
    <col min="11525" max="11525" width="69" style="4" customWidth="1"/>
    <col min="11526" max="11526" width="22.140625" style="4" customWidth="1"/>
    <col min="11527" max="11527" width="15.5703125" style="4" customWidth="1"/>
    <col min="11528" max="11528" width="22.7109375" style="4" customWidth="1"/>
    <col min="11529" max="11529" width="18.42578125" style="4" customWidth="1"/>
    <col min="11530" max="11530" width="22.5703125" style="4" customWidth="1"/>
    <col min="11531" max="11531" width="25.85546875" style="4" customWidth="1"/>
    <col min="11532" max="11532" width="11.7109375" style="4" customWidth="1"/>
    <col min="11533" max="11533" width="17.28515625" style="4" customWidth="1"/>
    <col min="11534" max="11534" width="17.7109375" style="4" customWidth="1"/>
    <col min="11535" max="11535" width="15.7109375" style="4" customWidth="1"/>
    <col min="11536" max="11536" width="28.42578125" style="4" customWidth="1"/>
    <col min="11537" max="11537" width="14.42578125" style="4" customWidth="1"/>
    <col min="11538" max="11538" width="15.7109375" style="4" customWidth="1"/>
    <col min="11539" max="11539" width="19.5703125" style="4" customWidth="1"/>
    <col min="11540" max="11540" width="24" style="4" customWidth="1"/>
    <col min="11541" max="11541" width="23.7109375" style="4" customWidth="1"/>
    <col min="11542" max="11777" width="9.140625" style="4"/>
    <col min="11778" max="11778" width="8.85546875" style="4" customWidth="1"/>
    <col min="11779" max="11780" width="9.140625" style="4"/>
    <col min="11781" max="11781" width="69" style="4" customWidth="1"/>
    <col min="11782" max="11782" width="22.140625" style="4" customWidth="1"/>
    <col min="11783" max="11783" width="15.5703125" style="4" customWidth="1"/>
    <col min="11784" max="11784" width="22.7109375" style="4" customWidth="1"/>
    <col min="11785" max="11785" width="18.42578125" style="4" customWidth="1"/>
    <col min="11786" max="11786" width="22.5703125" style="4" customWidth="1"/>
    <col min="11787" max="11787" width="25.85546875" style="4" customWidth="1"/>
    <col min="11788" max="11788" width="11.7109375" style="4" customWidth="1"/>
    <col min="11789" max="11789" width="17.28515625" style="4" customWidth="1"/>
    <col min="11790" max="11790" width="17.7109375" style="4" customWidth="1"/>
    <col min="11791" max="11791" width="15.7109375" style="4" customWidth="1"/>
    <col min="11792" max="11792" width="28.42578125" style="4" customWidth="1"/>
    <col min="11793" max="11793" width="14.42578125" style="4" customWidth="1"/>
    <col min="11794" max="11794" width="15.7109375" style="4" customWidth="1"/>
    <col min="11795" max="11795" width="19.5703125" style="4" customWidth="1"/>
    <col min="11796" max="11796" width="24" style="4" customWidth="1"/>
    <col min="11797" max="11797" width="23.7109375" style="4" customWidth="1"/>
    <col min="11798" max="12033" width="9.140625" style="4"/>
    <col min="12034" max="12034" width="8.85546875" style="4" customWidth="1"/>
    <col min="12035" max="12036" width="9.140625" style="4"/>
    <col min="12037" max="12037" width="69" style="4" customWidth="1"/>
    <col min="12038" max="12038" width="22.140625" style="4" customWidth="1"/>
    <col min="12039" max="12039" width="15.5703125" style="4" customWidth="1"/>
    <col min="12040" max="12040" width="22.7109375" style="4" customWidth="1"/>
    <col min="12041" max="12041" width="18.42578125" style="4" customWidth="1"/>
    <col min="12042" max="12042" width="22.5703125" style="4" customWidth="1"/>
    <col min="12043" max="12043" width="25.85546875" style="4" customWidth="1"/>
    <col min="12044" max="12044" width="11.7109375" style="4" customWidth="1"/>
    <col min="12045" max="12045" width="17.28515625" style="4" customWidth="1"/>
    <col min="12046" max="12046" width="17.7109375" style="4" customWidth="1"/>
    <col min="12047" max="12047" width="15.7109375" style="4" customWidth="1"/>
    <col min="12048" max="12048" width="28.42578125" style="4" customWidth="1"/>
    <col min="12049" max="12049" width="14.42578125" style="4" customWidth="1"/>
    <col min="12050" max="12050" width="15.7109375" style="4" customWidth="1"/>
    <col min="12051" max="12051" width="19.5703125" style="4" customWidth="1"/>
    <col min="12052" max="12052" width="24" style="4" customWidth="1"/>
    <col min="12053" max="12053" width="23.7109375" style="4" customWidth="1"/>
    <col min="12054" max="12289" width="9.140625" style="4"/>
    <col min="12290" max="12290" width="8.85546875" style="4" customWidth="1"/>
    <col min="12291" max="12292" width="9.140625" style="4"/>
    <col min="12293" max="12293" width="69" style="4" customWidth="1"/>
    <col min="12294" max="12294" width="22.140625" style="4" customWidth="1"/>
    <col min="12295" max="12295" width="15.5703125" style="4" customWidth="1"/>
    <col min="12296" max="12296" width="22.7109375" style="4" customWidth="1"/>
    <col min="12297" max="12297" width="18.42578125" style="4" customWidth="1"/>
    <col min="12298" max="12298" width="22.5703125" style="4" customWidth="1"/>
    <col min="12299" max="12299" width="25.85546875" style="4" customWidth="1"/>
    <col min="12300" max="12300" width="11.7109375" style="4" customWidth="1"/>
    <col min="12301" max="12301" width="17.28515625" style="4" customWidth="1"/>
    <col min="12302" max="12302" width="17.7109375" style="4" customWidth="1"/>
    <col min="12303" max="12303" width="15.7109375" style="4" customWidth="1"/>
    <col min="12304" max="12304" width="28.42578125" style="4" customWidth="1"/>
    <col min="12305" max="12305" width="14.42578125" style="4" customWidth="1"/>
    <col min="12306" max="12306" width="15.7109375" style="4" customWidth="1"/>
    <col min="12307" max="12307" width="19.5703125" style="4" customWidth="1"/>
    <col min="12308" max="12308" width="24" style="4" customWidth="1"/>
    <col min="12309" max="12309" width="23.7109375" style="4" customWidth="1"/>
    <col min="12310" max="12545" width="9.140625" style="4"/>
    <col min="12546" max="12546" width="8.85546875" style="4" customWidth="1"/>
    <col min="12547" max="12548" width="9.140625" style="4"/>
    <col min="12549" max="12549" width="69" style="4" customWidth="1"/>
    <col min="12550" max="12550" width="22.140625" style="4" customWidth="1"/>
    <col min="12551" max="12551" width="15.5703125" style="4" customWidth="1"/>
    <col min="12552" max="12552" width="22.7109375" style="4" customWidth="1"/>
    <col min="12553" max="12553" width="18.42578125" style="4" customWidth="1"/>
    <col min="12554" max="12554" width="22.5703125" style="4" customWidth="1"/>
    <col min="12555" max="12555" width="25.85546875" style="4" customWidth="1"/>
    <col min="12556" max="12556" width="11.7109375" style="4" customWidth="1"/>
    <col min="12557" max="12557" width="17.28515625" style="4" customWidth="1"/>
    <col min="12558" max="12558" width="17.7109375" style="4" customWidth="1"/>
    <col min="12559" max="12559" width="15.7109375" style="4" customWidth="1"/>
    <col min="12560" max="12560" width="28.42578125" style="4" customWidth="1"/>
    <col min="12561" max="12561" width="14.42578125" style="4" customWidth="1"/>
    <col min="12562" max="12562" width="15.7109375" style="4" customWidth="1"/>
    <col min="12563" max="12563" width="19.5703125" style="4" customWidth="1"/>
    <col min="12564" max="12564" width="24" style="4" customWidth="1"/>
    <col min="12565" max="12565" width="23.7109375" style="4" customWidth="1"/>
    <col min="12566" max="12801" width="9.140625" style="4"/>
    <col min="12802" max="12802" width="8.85546875" style="4" customWidth="1"/>
    <col min="12803" max="12804" width="9.140625" style="4"/>
    <col min="12805" max="12805" width="69" style="4" customWidth="1"/>
    <col min="12806" max="12806" width="22.140625" style="4" customWidth="1"/>
    <col min="12807" max="12807" width="15.5703125" style="4" customWidth="1"/>
    <col min="12808" max="12808" width="22.7109375" style="4" customWidth="1"/>
    <col min="12809" max="12809" width="18.42578125" style="4" customWidth="1"/>
    <col min="12810" max="12810" width="22.5703125" style="4" customWidth="1"/>
    <col min="12811" max="12811" width="25.85546875" style="4" customWidth="1"/>
    <col min="12812" max="12812" width="11.7109375" style="4" customWidth="1"/>
    <col min="12813" max="12813" width="17.28515625" style="4" customWidth="1"/>
    <col min="12814" max="12814" width="17.7109375" style="4" customWidth="1"/>
    <col min="12815" max="12815" width="15.7109375" style="4" customWidth="1"/>
    <col min="12816" max="12816" width="28.42578125" style="4" customWidth="1"/>
    <col min="12817" max="12817" width="14.42578125" style="4" customWidth="1"/>
    <col min="12818" max="12818" width="15.7109375" style="4" customWidth="1"/>
    <col min="12819" max="12819" width="19.5703125" style="4" customWidth="1"/>
    <col min="12820" max="12820" width="24" style="4" customWidth="1"/>
    <col min="12821" max="12821" width="23.7109375" style="4" customWidth="1"/>
    <col min="12822" max="13057" width="9.140625" style="4"/>
    <col min="13058" max="13058" width="8.85546875" style="4" customWidth="1"/>
    <col min="13059" max="13060" width="9.140625" style="4"/>
    <col min="13061" max="13061" width="69" style="4" customWidth="1"/>
    <col min="13062" max="13062" width="22.140625" style="4" customWidth="1"/>
    <col min="13063" max="13063" width="15.5703125" style="4" customWidth="1"/>
    <col min="13064" max="13064" width="22.7109375" style="4" customWidth="1"/>
    <col min="13065" max="13065" width="18.42578125" style="4" customWidth="1"/>
    <col min="13066" max="13066" width="22.5703125" style="4" customWidth="1"/>
    <col min="13067" max="13067" width="25.85546875" style="4" customWidth="1"/>
    <col min="13068" max="13068" width="11.7109375" style="4" customWidth="1"/>
    <col min="13069" max="13069" width="17.28515625" style="4" customWidth="1"/>
    <col min="13070" max="13070" width="17.7109375" style="4" customWidth="1"/>
    <col min="13071" max="13071" width="15.7109375" style="4" customWidth="1"/>
    <col min="13072" max="13072" width="28.42578125" style="4" customWidth="1"/>
    <col min="13073" max="13073" width="14.42578125" style="4" customWidth="1"/>
    <col min="13074" max="13074" width="15.7109375" style="4" customWidth="1"/>
    <col min="13075" max="13075" width="19.5703125" style="4" customWidth="1"/>
    <col min="13076" max="13076" width="24" style="4" customWidth="1"/>
    <col min="13077" max="13077" width="23.7109375" style="4" customWidth="1"/>
    <col min="13078" max="13313" width="9.140625" style="4"/>
    <col min="13314" max="13314" width="8.85546875" style="4" customWidth="1"/>
    <col min="13315" max="13316" width="9.140625" style="4"/>
    <col min="13317" max="13317" width="69" style="4" customWidth="1"/>
    <col min="13318" max="13318" width="22.140625" style="4" customWidth="1"/>
    <col min="13319" max="13319" width="15.5703125" style="4" customWidth="1"/>
    <col min="13320" max="13320" width="22.7109375" style="4" customWidth="1"/>
    <col min="13321" max="13321" width="18.42578125" style="4" customWidth="1"/>
    <col min="13322" max="13322" width="22.5703125" style="4" customWidth="1"/>
    <col min="13323" max="13323" width="25.85546875" style="4" customWidth="1"/>
    <col min="13324" max="13324" width="11.7109375" style="4" customWidth="1"/>
    <col min="13325" max="13325" width="17.28515625" style="4" customWidth="1"/>
    <col min="13326" max="13326" width="17.7109375" style="4" customWidth="1"/>
    <col min="13327" max="13327" width="15.7109375" style="4" customWidth="1"/>
    <col min="13328" max="13328" width="28.42578125" style="4" customWidth="1"/>
    <col min="13329" max="13329" width="14.42578125" style="4" customWidth="1"/>
    <col min="13330" max="13330" width="15.7109375" style="4" customWidth="1"/>
    <col min="13331" max="13331" width="19.5703125" style="4" customWidth="1"/>
    <col min="13332" max="13332" width="24" style="4" customWidth="1"/>
    <col min="13333" max="13333" width="23.7109375" style="4" customWidth="1"/>
    <col min="13334" max="13569" width="9.140625" style="4"/>
    <col min="13570" max="13570" width="8.85546875" style="4" customWidth="1"/>
    <col min="13571" max="13572" width="9.140625" style="4"/>
    <col min="13573" max="13573" width="69" style="4" customWidth="1"/>
    <col min="13574" max="13574" width="22.140625" style="4" customWidth="1"/>
    <col min="13575" max="13575" width="15.5703125" style="4" customWidth="1"/>
    <col min="13576" max="13576" width="22.7109375" style="4" customWidth="1"/>
    <col min="13577" max="13577" width="18.42578125" style="4" customWidth="1"/>
    <col min="13578" max="13578" width="22.5703125" style="4" customWidth="1"/>
    <col min="13579" max="13579" width="25.85546875" style="4" customWidth="1"/>
    <col min="13580" max="13580" width="11.7109375" style="4" customWidth="1"/>
    <col min="13581" max="13581" width="17.28515625" style="4" customWidth="1"/>
    <col min="13582" max="13582" width="17.7109375" style="4" customWidth="1"/>
    <col min="13583" max="13583" width="15.7109375" style="4" customWidth="1"/>
    <col min="13584" max="13584" width="28.42578125" style="4" customWidth="1"/>
    <col min="13585" max="13585" width="14.42578125" style="4" customWidth="1"/>
    <col min="13586" max="13586" width="15.7109375" style="4" customWidth="1"/>
    <col min="13587" max="13587" width="19.5703125" style="4" customWidth="1"/>
    <col min="13588" max="13588" width="24" style="4" customWidth="1"/>
    <col min="13589" max="13589" width="23.7109375" style="4" customWidth="1"/>
    <col min="13590" max="13825" width="9.140625" style="4"/>
    <col min="13826" max="13826" width="8.85546875" style="4" customWidth="1"/>
    <col min="13827" max="13828" width="9.140625" style="4"/>
    <col min="13829" max="13829" width="69" style="4" customWidth="1"/>
    <col min="13830" max="13830" width="22.140625" style="4" customWidth="1"/>
    <col min="13831" max="13831" width="15.5703125" style="4" customWidth="1"/>
    <col min="13832" max="13832" width="22.7109375" style="4" customWidth="1"/>
    <col min="13833" max="13833" width="18.42578125" style="4" customWidth="1"/>
    <col min="13834" max="13834" width="22.5703125" style="4" customWidth="1"/>
    <col min="13835" max="13835" width="25.85546875" style="4" customWidth="1"/>
    <col min="13836" max="13836" width="11.7109375" style="4" customWidth="1"/>
    <col min="13837" max="13837" width="17.28515625" style="4" customWidth="1"/>
    <col min="13838" max="13838" width="17.7109375" style="4" customWidth="1"/>
    <col min="13839" max="13839" width="15.7109375" style="4" customWidth="1"/>
    <col min="13840" max="13840" width="28.42578125" style="4" customWidth="1"/>
    <col min="13841" max="13841" width="14.42578125" style="4" customWidth="1"/>
    <col min="13842" max="13842" width="15.7109375" style="4" customWidth="1"/>
    <col min="13843" max="13843" width="19.5703125" style="4" customWidth="1"/>
    <col min="13844" max="13844" width="24" style="4" customWidth="1"/>
    <col min="13845" max="13845" width="23.7109375" style="4" customWidth="1"/>
    <col min="13846" max="14081" width="9.140625" style="4"/>
    <col min="14082" max="14082" width="8.85546875" style="4" customWidth="1"/>
    <col min="14083" max="14084" width="9.140625" style="4"/>
    <col min="14085" max="14085" width="69" style="4" customWidth="1"/>
    <col min="14086" max="14086" width="22.140625" style="4" customWidth="1"/>
    <col min="14087" max="14087" width="15.5703125" style="4" customWidth="1"/>
    <col min="14088" max="14088" width="22.7109375" style="4" customWidth="1"/>
    <col min="14089" max="14089" width="18.42578125" style="4" customWidth="1"/>
    <col min="14090" max="14090" width="22.5703125" style="4" customWidth="1"/>
    <col min="14091" max="14091" width="25.85546875" style="4" customWidth="1"/>
    <col min="14092" max="14092" width="11.7109375" style="4" customWidth="1"/>
    <col min="14093" max="14093" width="17.28515625" style="4" customWidth="1"/>
    <col min="14094" max="14094" width="17.7109375" style="4" customWidth="1"/>
    <col min="14095" max="14095" width="15.7109375" style="4" customWidth="1"/>
    <col min="14096" max="14096" width="28.42578125" style="4" customWidth="1"/>
    <col min="14097" max="14097" width="14.42578125" style="4" customWidth="1"/>
    <col min="14098" max="14098" width="15.7109375" style="4" customWidth="1"/>
    <col min="14099" max="14099" width="19.5703125" style="4" customWidth="1"/>
    <col min="14100" max="14100" width="24" style="4" customWidth="1"/>
    <col min="14101" max="14101" width="23.7109375" style="4" customWidth="1"/>
    <col min="14102" max="14337" width="9.140625" style="4"/>
    <col min="14338" max="14338" width="8.85546875" style="4" customWidth="1"/>
    <col min="14339" max="14340" width="9.140625" style="4"/>
    <col min="14341" max="14341" width="69" style="4" customWidth="1"/>
    <col min="14342" max="14342" width="22.140625" style="4" customWidth="1"/>
    <col min="14343" max="14343" width="15.5703125" style="4" customWidth="1"/>
    <col min="14344" max="14344" width="22.7109375" style="4" customWidth="1"/>
    <col min="14345" max="14345" width="18.42578125" style="4" customWidth="1"/>
    <col min="14346" max="14346" width="22.5703125" style="4" customWidth="1"/>
    <col min="14347" max="14347" width="25.85546875" style="4" customWidth="1"/>
    <col min="14348" max="14348" width="11.7109375" style="4" customWidth="1"/>
    <col min="14349" max="14349" width="17.28515625" style="4" customWidth="1"/>
    <col min="14350" max="14350" width="17.7109375" style="4" customWidth="1"/>
    <col min="14351" max="14351" width="15.7109375" style="4" customWidth="1"/>
    <col min="14352" max="14352" width="28.42578125" style="4" customWidth="1"/>
    <col min="14353" max="14353" width="14.42578125" style="4" customWidth="1"/>
    <col min="14354" max="14354" width="15.7109375" style="4" customWidth="1"/>
    <col min="14355" max="14355" width="19.5703125" style="4" customWidth="1"/>
    <col min="14356" max="14356" width="24" style="4" customWidth="1"/>
    <col min="14357" max="14357" width="23.7109375" style="4" customWidth="1"/>
    <col min="14358" max="14593" width="9.140625" style="4"/>
    <col min="14594" max="14594" width="8.85546875" style="4" customWidth="1"/>
    <col min="14595" max="14596" width="9.140625" style="4"/>
    <col min="14597" max="14597" width="69" style="4" customWidth="1"/>
    <col min="14598" max="14598" width="22.140625" style="4" customWidth="1"/>
    <col min="14599" max="14599" width="15.5703125" style="4" customWidth="1"/>
    <col min="14600" max="14600" width="22.7109375" style="4" customWidth="1"/>
    <col min="14601" max="14601" width="18.42578125" style="4" customWidth="1"/>
    <col min="14602" max="14602" width="22.5703125" style="4" customWidth="1"/>
    <col min="14603" max="14603" width="25.85546875" style="4" customWidth="1"/>
    <col min="14604" max="14604" width="11.7109375" style="4" customWidth="1"/>
    <col min="14605" max="14605" width="17.28515625" style="4" customWidth="1"/>
    <col min="14606" max="14606" width="17.7109375" style="4" customWidth="1"/>
    <col min="14607" max="14607" width="15.7109375" style="4" customWidth="1"/>
    <col min="14608" max="14608" width="28.42578125" style="4" customWidth="1"/>
    <col min="14609" max="14609" width="14.42578125" style="4" customWidth="1"/>
    <col min="14610" max="14610" width="15.7109375" style="4" customWidth="1"/>
    <col min="14611" max="14611" width="19.5703125" style="4" customWidth="1"/>
    <col min="14612" max="14612" width="24" style="4" customWidth="1"/>
    <col min="14613" max="14613" width="23.7109375" style="4" customWidth="1"/>
    <col min="14614" max="14849" width="9.140625" style="4"/>
    <col min="14850" max="14850" width="8.85546875" style="4" customWidth="1"/>
    <col min="14851" max="14852" width="9.140625" style="4"/>
    <col min="14853" max="14853" width="69" style="4" customWidth="1"/>
    <col min="14854" max="14854" width="22.140625" style="4" customWidth="1"/>
    <col min="14855" max="14855" width="15.5703125" style="4" customWidth="1"/>
    <col min="14856" max="14856" width="22.7109375" style="4" customWidth="1"/>
    <col min="14857" max="14857" width="18.42578125" style="4" customWidth="1"/>
    <col min="14858" max="14858" width="22.5703125" style="4" customWidth="1"/>
    <col min="14859" max="14859" width="25.85546875" style="4" customWidth="1"/>
    <col min="14860" max="14860" width="11.7109375" style="4" customWidth="1"/>
    <col min="14861" max="14861" width="17.28515625" style="4" customWidth="1"/>
    <col min="14862" max="14862" width="17.7109375" style="4" customWidth="1"/>
    <col min="14863" max="14863" width="15.7109375" style="4" customWidth="1"/>
    <col min="14864" max="14864" width="28.42578125" style="4" customWidth="1"/>
    <col min="14865" max="14865" width="14.42578125" style="4" customWidth="1"/>
    <col min="14866" max="14866" width="15.7109375" style="4" customWidth="1"/>
    <col min="14867" max="14867" width="19.5703125" style="4" customWidth="1"/>
    <col min="14868" max="14868" width="24" style="4" customWidth="1"/>
    <col min="14869" max="14869" width="23.7109375" style="4" customWidth="1"/>
    <col min="14870" max="15105" width="9.140625" style="4"/>
    <col min="15106" max="15106" width="8.85546875" style="4" customWidth="1"/>
    <col min="15107" max="15108" width="9.140625" style="4"/>
    <col min="15109" max="15109" width="69" style="4" customWidth="1"/>
    <col min="15110" max="15110" width="22.140625" style="4" customWidth="1"/>
    <col min="15111" max="15111" width="15.5703125" style="4" customWidth="1"/>
    <col min="15112" max="15112" width="22.7109375" style="4" customWidth="1"/>
    <col min="15113" max="15113" width="18.42578125" style="4" customWidth="1"/>
    <col min="15114" max="15114" width="22.5703125" style="4" customWidth="1"/>
    <col min="15115" max="15115" width="25.85546875" style="4" customWidth="1"/>
    <col min="15116" max="15116" width="11.7109375" style="4" customWidth="1"/>
    <col min="15117" max="15117" width="17.28515625" style="4" customWidth="1"/>
    <col min="15118" max="15118" width="17.7109375" style="4" customWidth="1"/>
    <col min="15119" max="15119" width="15.7109375" style="4" customWidth="1"/>
    <col min="15120" max="15120" width="28.42578125" style="4" customWidth="1"/>
    <col min="15121" max="15121" width="14.42578125" style="4" customWidth="1"/>
    <col min="15122" max="15122" width="15.7109375" style="4" customWidth="1"/>
    <col min="15123" max="15123" width="19.5703125" style="4" customWidth="1"/>
    <col min="15124" max="15124" width="24" style="4" customWidth="1"/>
    <col min="15125" max="15125" width="23.7109375" style="4" customWidth="1"/>
    <col min="15126" max="15361" width="9.140625" style="4"/>
    <col min="15362" max="15362" width="8.85546875" style="4" customWidth="1"/>
    <col min="15363" max="15364" width="9.140625" style="4"/>
    <col min="15365" max="15365" width="69" style="4" customWidth="1"/>
    <col min="15366" max="15366" width="22.140625" style="4" customWidth="1"/>
    <col min="15367" max="15367" width="15.5703125" style="4" customWidth="1"/>
    <col min="15368" max="15368" width="22.7109375" style="4" customWidth="1"/>
    <col min="15369" max="15369" width="18.42578125" style="4" customWidth="1"/>
    <col min="15370" max="15370" width="22.5703125" style="4" customWidth="1"/>
    <col min="15371" max="15371" width="25.85546875" style="4" customWidth="1"/>
    <col min="15372" max="15372" width="11.7109375" style="4" customWidth="1"/>
    <col min="15373" max="15373" width="17.28515625" style="4" customWidth="1"/>
    <col min="15374" max="15374" width="17.7109375" style="4" customWidth="1"/>
    <col min="15375" max="15375" width="15.7109375" style="4" customWidth="1"/>
    <col min="15376" max="15376" width="28.42578125" style="4" customWidth="1"/>
    <col min="15377" max="15377" width="14.42578125" style="4" customWidth="1"/>
    <col min="15378" max="15378" width="15.7109375" style="4" customWidth="1"/>
    <col min="15379" max="15379" width="19.5703125" style="4" customWidth="1"/>
    <col min="15380" max="15380" width="24" style="4" customWidth="1"/>
    <col min="15381" max="15381" width="23.7109375" style="4" customWidth="1"/>
    <col min="15382" max="15617" width="9.140625" style="4"/>
    <col min="15618" max="15618" width="8.85546875" style="4" customWidth="1"/>
    <col min="15619" max="15620" width="9.140625" style="4"/>
    <col min="15621" max="15621" width="69" style="4" customWidth="1"/>
    <col min="15622" max="15622" width="22.140625" style="4" customWidth="1"/>
    <col min="15623" max="15623" width="15.5703125" style="4" customWidth="1"/>
    <col min="15624" max="15624" width="22.7109375" style="4" customWidth="1"/>
    <col min="15625" max="15625" width="18.42578125" style="4" customWidth="1"/>
    <col min="15626" max="15626" width="22.5703125" style="4" customWidth="1"/>
    <col min="15627" max="15627" width="25.85546875" style="4" customWidth="1"/>
    <col min="15628" max="15628" width="11.7109375" style="4" customWidth="1"/>
    <col min="15629" max="15629" width="17.28515625" style="4" customWidth="1"/>
    <col min="15630" max="15630" width="17.7109375" style="4" customWidth="1"/>
    <col min="15631" max="15631" width="15.7109375" style="4" customWidth="1"/>
    <col min="15632" max="15632" width="28.42578125" style="4" customWidth="1"/>
    <col min="15633" max="15633" width="14.42578125" style="4" customWidth="1"/>
    <col min="15634" max="15634" width="15.7109375" style="4" customWidth="1"/>
    <col min="15635" max="15635" width="19.5703125" style="4" customWidth="1"/>
    <col min="15636" max="15636" width="24" style="4" customWidth="1"/>
    <col min="15637" max="15637" width="23.7109375" style="4" customWidth="1"/>
    <col min="15638" max="15873" width="9.140625" style="4"/>
    <col min="15874" max="15874" width="8.85546875" style="4" customWidth="1"/>
    <col min="15875" max="15876" width="9.140625" style="4"/>
    <col min="15877" max="15877" width="69" style="4" customWidth="1"/>
    <col min="15878" max="15878" width="22.140625" style="4" customWidth="1"/>
    <col min="15879" max="15879" width="15.5703125" style="4" customWidth="1"/>
    <col min="15880" max="15880" width="22.7109375" style="4" customWidth="1"/>
    <col min="15881" max="15881" width="18.42578125" style="4" customWidth="1"/>
    <col min="15882" max="15882" width="22.5703125" style="4" customWidth="1"/>
    <col min="15883" max="15883" width="25.85546875" style="4" customWidth="1"/>
    <col min="15884" max="15884" width="11.7109375" style="4" customWidth="1"/>
    <col min="15885" max="15885" width="17.28515625" style="4" customWidth="1"/>
    <col min="15886" max="15886" width="17.7109375" style="4" customWidth="1"/>
    <col min="15887" max="15887" width="15.7109375" style="4" customWidth="1"/>
    <col min="15888" max="15888" width="28.42578125" style="4" customWidth="1"/>
    <col min="15889" max="15889" width="14.42578125" style="4" customWidth="1"/>
    <col min="15890" max="15890" width="15.7109375" style="4" customWidth="1"/>
    <col min="15891" max="15891" width="19.5703125" style="4" customWidth="1"/>
    <col min="15892" max="15892" width="24" style="4" customWidth="1"/>
    <col min="15893" max="15893" width="23.7109375" style="4" customWidth="1"/>
    <col min="15894" max="16129" width="9.140625" style="4"/>
    <col min="16130" max="16130" width="8.85546875" style="4" customWidth="1"/>
    <col min="16131" max="16132" width="9.140625" style="4"/>
    <col min="16133" max="16133" width="69" style="4" customWidth="1"/>
    <col min="16134" max="16134" width="22.140625" style="4" customWidth="1"/>
    <col min="16135" max="16135" width="15.5703125" style="4" customWidth="1"/>
    <col min="16136" max="16136" width="22.7109375" style="4" customWidth="1"/>
    <col min="16137" max="16137" width="18.42578125" style="4" customWidth="1"/>
    <col min="16138" max="16138" width="22.5703125" style="4" customWidth="1"/>
    <col min="16139" max="16139" width="25.85546875" style="4" customWidth="1"/>
    <col min="16140" max="16140" width="11.7109375" style="4" customWidth="1"/>
    <col min="16141" max="16141" width="17.28515625" style="4" customWidth="1"/>
    <col min="16142" max="16142" width="17.7109375" style="4" customWidth="1"/>
    <col min="16143" max="16143" width="15.7109375" style="4" customWidth="1"/>
    <col min="16144" max="16144" width="28.42578125" style="4" customWidth="1"/>
    <col min="16145" max="16145" width="14.42578125" style="4" customWidth="1"/>
    <col min="16146" max="16146" width="15.7109375" style="4" customWidth="1"/>
    <col min="16147" max="16147" width="19.5703125" style="4" customWidth="1"/>
    <col min="16148" max="16148" width="24" style="4" customWidth="1"/>
    <col min="16149" max="16149" width="23.7109375" style="4" customWidth="1"/>
    <col min="16150" max="16384" width="9.140625" style="4"/>
  </cols>
  <sheetData>
    <row r="1" spans="1:1027" ht="52.5" customHeight="1">
      <c r="R1" s="38"/>
      <c r="S1" s="38"/>
      <c r="T1" s="123" t="s">
        <v>54</v>
      </c>
      <c r="U1" s="123"/>
      <c r="V1" s="123"/>
      <c r="W1" s="38"/>
      <c r="X1" s="38"/>
    </row>
    <row r="2" spans="1:1027" ht="52.5" customHeight="1">
      <c r="R2" s="39"/>
      <c r="S2" s="39"/>
      <c r="T2" s="124" t="s">
        <v>59</v>
      </c>
      <c r="U2" s="124"/>
      <c r="V2" s="124"/>
      <c r="W2" s="39"/>
      <c r="X2" s="39"/>
    </row>
    <row r="3" spans="1:1027" ht="22.5" customHeight="1">
      <c r="Q3" s="5"/>
      <c r="R3" s="5"/>
      <c r="S3" s="5"/>
      <c r="T3" s="5"/>
      <c r="U3" s="5"/>
    </row>
    <row r="4" spans="1:1027" ht="49.5" customHeight="1">
      <c r="A4" s="125" t="s">
        <v>50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6"/>
      <c r="O4" s="6"/>
      <c r="P4" s="6"/>
      <c r="Q4" s="6"/>
      <c r="R4" s="6"/>
      <c r="S4" s="6"/>
      <c r="T4" s="7"/>
      <c r="U4" s="7"/>
      <c r="V4" s="6"/>
      <c r="W4" s="6"/>
      <c r="X4" s="7"/>
      <c r="Y4" s="6"/>
      <c r="Z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</row>
    <row r="5" spans="1:1027" ht="49.5" customHeight="1">
      <c r="A5" s="125" t="s">
        <v>26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9"/>
      <c r="O5" s="9"/>
      <c r="P5" s="9"/>
      <c r="Q5" s="9"/>
      <c r="R5" s="9"/>
      <c r="S5" s="9"/>
      <c r="T5" s="7"/>
      <c r="U5" s="7"/>
      <c r="V5" s="9"/>
      <c r="W5" s="9"/>
      <c r="X5" s="7"/>
      <c r="Y5" s="9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</row>
    <row r="6" spans="1:1027" ht="49.5" customHeight="1">
      <c r="A6" s="125" t="s">
        <v>13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6"/>
      <c r="O6" s="6"/>
      <c r="P6" s="6"/>
      <c r="Q6" s="6"/>
      <c r="R6" s="6"/>
      <c r="S6" s="6"/>
      <c r="T6" s="7"/>
      <c r="U6" s="7"/>
      <c r="V6" s="6"/>
      <c r="W6" s="6"/>
      <c r="X6" s="7"/>
      <c r="Y6" s="6"/>
      <c r="Z6" s="7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</row>
    <row r="7" spans="1:1027" ht="49.5" customHeight="1">
      <c r="A7" s="125" t="s">
        <v>14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6"/>
      <c r="O7" s="6"/>
      <c r="P7" s="6"/>
      <c r="Q7" s="6"/>
      <c r="R7" s="6"/>
      <c r="S7" s="6"/>
      <c r="T7" s="7"/>
      <c r="U7" s="7"/>
      <c r="V7" s="6"/>
      <c r="W7" s="6"/>
      <c r="X7" s="7"/>
      <c r="Y7" s="6"/>
      <c r="Z7" s="7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</row>
    <row r="8" spans="1:1027" ht="49.5" customHeight="1">
      <c r="A8" s="125" t="s">
        <v>15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6"/>
      <c r="O8" s="6"/>
      <c r="P8" s="6"/>
      <c r="Q8" s="6"/>
      <c r="R8" s="6"/>
      <c r="S8" s="6"/>
      <c r="T8" s="7"/>
      <c r="U8" s="7"/>
      <c r="V8" s="6"/>
      <c r="W8" s="6"/>
      <c r="X8" s="7"/>
      <c r="Y8" s="6"/>
      <c r="Z8" s="7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</row>
    <row r="9" spans="1:1027" ht="19.5" customHeight="1">
      <c r="Q9" s="5"/>
      <c r="R9" s="5"/>
      <c r="S9" s="5"/>
      <c r="T9" s="5"/>
      <c r="U9" s="5"/>
    </row>
    <row r="10" spans="1:1027" ht="81" customHeight="1">
      <c r="B10" s="122" t="s">
        <v>16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"/>
    </row>
    <row r="11" spans="1:1027" ht="36" customHeight="1">
      <c r="B11" s="11"/>
      <c r="C11" s="11"/>
      <c r="D11" s="11"/>
      <c r="E11" s="11"/>
      <c r="F11" s="42"/>
      <c r="G11" s="50"/>
      <c r="H11" s="4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027" s="17" customFormat="1" ht="21" customHeight="1">
      <c r="A12" s="48"/>
      <c r="B12" s="13"/>
      <c r="C12" s="14"/>
      <c r="D12" s="14"/>
      <c r="E12" s="14"/>
      <c r="F12" s="41"/>
      <c r="G12" s="15"/>
      <c r="H12" s="41"/>
      <c r="I12" s="16"/>
      <c r="J12" s="16"/>
      <c r="K12" s="16"/>
      <c r="L12" s="16"/>
      <c r="M12" s="16"/>
      <c r="N12" s="16"/>
      <c r="O12" s="16"/>
      <c r="P12" s="18"/>
      <c r="Q12" s="18"/>
      <c r="R12" s="18"/>
      <c r="S12" s="18"/>
      <c r="T12" s="16"/>
      <c r="U12" s="16"/>
      <c r="V12" s="16"/>
    </row>
    <row r="13" spans="1:1027" s="17" customFormat="1" ht="48" customHeight="1">
      <c r="A13" s="48"/>
      <c r="B13" s="13"/>
      <c r="C13" s="14"/>
      <c r="D13" s="14"/>
      <c r="E13" s="14"/>
      <c r="F13" s="44"/>
      <c r="G13" s="19"/>
      <c r="H13" s="121" t="s">
        <v>0</v>
      </c>
      <c r="I13" s="121"/>
      <c r="J13" s="121"/>
      <c r="K13" s="121"/>
      <c r="L13" s="120" t="s">
        <v>1</v>
      </c>
      <c r="M13" s="120"/>
      <c r="N13" s="120"/>
      <c r="O13" s="120"/>
      <c r="P13" s="16"/>
      <c r="Q13" s="16"/>
      <c r="R13" s="16"/>
      <c r="S13" s="16"/>
      <c r="T13" s="16"/>
      <c r="U13" s="16"/>
      <c r="V13" s="16"/>
    </row>
    <row r="14" spans="1:1027" s="30" customFormat="1" ht="158.25" customHeight="1">
      <c r="A14" s="45" t="s">
        <v>2</v>
      </c>
      <c r="B14" s="20" t="s">
        <v>3</v>
      </c>
      <c r="C14" s="20" t="s">
        <v>31</v>
      </c>
      <c r="D14" s="20" t="s">
        <v>36</v>
      </c>
      <c r="E14" s="20" t="s">
        <v>27</v>
      </c>
      <c r="F14" s="47" t="s">
        <v>22</v>
      </c>
      <c r="G14" s="21" t="s">
        <v>23</v>
      </c>
      <c r="H14" s="22" t="s">
        <v>51</v>
      </c>
      <c r="I14" s="22" t="s">
        <v>4</v>
      </c>
      <c r="J14" s="23" t="s">
        <v>37</v>
      </c>
      <c r="K14" s="23" t="s">
        <v>38</v>
      </c>
      <c r="L14" s="24" t="s">
        <v>52</v>
      </c>
      <c r="M14" s="25" t="s">
        <v>24</v>
      </c>
      <c r="N14" s="26" t="s">
        <v>39</v>
      </c>
      <c r="O14" s="26" t="s">
        <v>40</v>
      </c>
      <c r="P14" s="27" t="s">
        <v>41</v>
      </c>
      <c r="Q14" s="27" t="s">
        <v>42</v>
      </c>
      <c r="R14" s="28" t="s">
        <v>28</v>
      </c>
      <c r="S14" s="29" t="s">
        <v>29</v>
      </c>
      <c r="T14" s="29" t="s">
        <v>30</v>
      </c>
      <c r="U14" s="28" t="s">
        <v>53</v>
      </c>
      <c r="V14" s="28" t="s">
        <v>34</v>
      </c>
    </row>
    <row r="15" spans="1:1027" s="35" customFormat="1" ht="57.75" customHeight="1">
      <c r="A15" s="43" t="s">
        <v>5</v>
      </c>
      <c r="B15" s="31" t="s">
        <v>6</v>
      </c>
      <c r="C15" s="31" t="s">
        <v>17</v>
      </c>
      <c r="D15" s="31" t="s">
        <v>7</v>
      </c>
      <c r="E15" s="31" t="s">
        <v>8</v>
      </c>
      <c r="F15" s="32" t="s">
        <v>9</v>
      </c>
      <c r="G15" s="32" t="s">
        <v>10</v>
      </c>
      <c r="H15" s="31" t="s">
        <v>11</v>
      </c>
      <c r="I15" s="31" t="s">
        <v>12</v>
      </c>
      <c r="J15" s="33" t="s">
        <v>43</v>
      </c>
      <c r="K15" s="33" t="s">
        <v>44</v>
      </c>
      <c r="L15" s="75" t="s">
        <v>45</v>
      </c>
      <c r="M15" s="75" t="s">
        <v>18</v>
      </c>
      <c r="N15" s="72" t="s">
        <v>46</v>
      </c>
      <c r="O15" s="72" t="s">
        <v>47</v>
      </c>
      <c r="P15" s="73" t="s">
        <v>48</v>
      </c>
      <c r="Q15" s="73" t="s">
        <v>25</v>
      </c>
      <c r="R15" s="34" t="s">
        <v>49</v>
      </c>
      <c r="S15" s="34" t="s">
        <v>19</v>
      </c>
      <c r="T15" s="34" t="s">
        <v>20</v>
      </c>
      <c r="U15" s="34" t="s">
        <v>21</v>
      </c>
      <c r="V15" s="34" t="s">
        <v>32</v>
      </c>
    </row>
    <row r="16" spans="1:1027" s="59" customFormat="1" ht="192.75" customHeight="1">
      <c r="A16" s="40">
        <v>1</v>
      </c>
      <c r="B16" s="91">
        <v>1</v>
      </c>
      <c r="C16" s="106" t="s">
        <v>58</v>
      </c>
      <c r="D16" s="109"/>
      <c r="E16" s="91"/>
      <c r="F16" s="94" t="s">
        <v>35</v>
      </c>
      <c r="G16" s="117"/>
      <c r="H16" s="94">
        <v>4500</v>
      </c>
      <c r="I16" s="97"/>
      <c r="J16" s="97"/>
      <c r="K16" s="100"/>
      <c r="L16" s="40">
        <v>2250</v>
      </c>
      <c r="M16" s="57"/>
      <c r="N16" s="55"/>
      <c r="O16" s="55"/>
      <c r="P16" s="81">
        <f>J16+N16</f>
        <v>0</v>
      </c>
      <c r="Q16" s="81">
        <f>K16+O16</f>
        <v>0</v>
      </c>
      <c r="R16" s="103"/>
      <c r="S16" s="91"/>
      <c r="T16" s="91"/>
      <c r="U16" s="91"/>
      <c r="V16" s="91"/>
    </row>
    <row r="17" spans="1:22" s="59" customFormat="1" ht="408.75" hidden="1" customHeight="1">
      <c r="A17" s="70"/>
      <c r="B17" s="92"/>
      <c r="C17" s="107"/>
      <c r="D17" s="110"/>
      <c r="E17" s="92"/>
      <c r="F17" s="115"/>
      <c r="G17" s="118"/>
      <c r="H17" s="115"/>
      <c r="I17" s="98"/>
      <c r="J17" s="98"/>
      <c r="K17" s="101"/>
      <c r="L17" s="40"/>
      <c r="M17" s="57"/>
      <c r="N17" s="55"/>
      <c r="O17" s="55"/>
      <c r="P17" s="81">
        <f t="shared" ref="P17:P42" si="0">J17+N17</f>
        <v>0</v>
      </c>
      <c r="Q17" s="81">
        <f t="shared" ref="Q17:Q42" si="1">K17+O17</f>
        <v>0</v>
      </c>
      <c r="R17" s="104"/>
      <c r="S17" s="92"/>
      <c r="T17" s="92"/>
      <c r="U17" s="92"/>
      <c r="V17" s="92"/>
    </row>
    <row r="18" spans="1:22" s="59" customFormat="1" ht="327.75" hidden="1" customHeight="1">
      <c r="A18" s="70"/>
      <c r="B18" s="93"/>
      <c r="C18" s="108"/>
      <c r="D18" s="111"/>
      <c r="E18" s="93"/>
      <c r="F18" s="116"/>
      <c r="G18" s="119"/>
      <c r="H18" s="116"/>
      <c r="I18" s="99"/>
      <c r="J18" s="99"/>
      <c r="K18" s="102"/>
      <c r="L18" s="40"/>
      <c r="M18" s="57"/>
      <c r="N18" s="55"/>
      <c r="O18" s="55"/>
      <c r="P18" s="81">
        <f t="shared" si="0"/>
        <v>0</v>
      </c>
      <c r="Q18" s="81">
        <f t="shared" si="1"/>
        <v>0</v>
      </c>
      <c r="R18" s="105"/>
      <c r="S18" s="93"/>
      <c r="T18" s="93"/>
      <c r="U18" s="93"/>
      <c r="V18" s="93"/>
    </row>
    <row r="19" spans="1:22" s="59" customFormat="1" ht="116.25" customHeight="1">
      <c r="A19" s="40">
        <v>2</v>
      </c>
      <c r="B19" s="53">
        <v>1</v>
      </c>
      <c r="C19" s="65" t="s">
        <v>60</v>
      </c>
      <c r="D19" s="67"/>
      <c r="E19" s="68"/>
      <c r="F19" s="40" t="s">
        <v>35</v>
      </c>
      <c r="G19" s="54"/>
      <c r="H19" s="40">
        <v>15</v>
      </c>
      <c r="I19" s="56"/>
      <c r="J19" s="55"/>
      <c r="K19" s="56"/>
      <c r="L19" s="71">
        <v>8</v>
      </c>
      <c r="M19" s="76"/>
      <c r="N19" s="74"/>
      <c r="O19" s="74"/>
      <c r="P19" s="81">
        <f t="shared" si="0"/>
        <v>0</v>
      </c>
      <c r="Q19" s="81">
        <f t="shared" si="1"/>
        <v>0</v>
      </c>
      <c r="R19" s="64"/>
      <c r="S19" s="64"/>
      <c r="T19" s="64"/>
      <c r="U19" s="64"/>
      <c r="V19" s="64"/>
    </row>
    <row r="20" spans="1:22" s="59" customFormat="1" ht="307.5" customHeight="1">
      <c r="A20" s="40">
        <v>3</v>
      </c>
      <c r="B20" s="53">
        <v>1</v>
      </c>
      <c r="C20" s="66" t="s">
        <v>61</v>
      </c>
      <c r="D20" s="67"/>
      <c r="E20" s="68"/>
      <c r="F20" s="40" t="s">
        <v>35</v>
      </c>
      <c r="G20" s="54"/>
      <c r="H20" s="40">
        <v>36</v>
      </c>
      <c r="I20" s="56"/>
      <c r="J20" s="55"/>
      <c r="K20" s="56"/>
      <c r="L20" s="40">
        <v>18</v>
      </c>
      <c r="M20" s="63"/>
      <c r="N20" s="56"/>
      <c r="O20" s="56"/>
      <c r="P20" s="81">
        <f t="shared" si="0"/>
        <v>0</v>
      </c>
      <c r="Q20" s="81">
        <f t="shared" si="1"/>
        <v>0</v>
      </c>
      <c r="R20" s="64"/>
      <c r="S20" s="64"/>
      <c r="T20" s="64"/>
      <c r="U20" s="64"/>
      <c r="V20" s="64"/>
    </row>
    <row r="21" spans="1:22" s="59" customFormat="1" ht="255.75" customHeight="1">
      <c r="A21" s="40">
        <v>4</v>
      </c>
      <c r="B21" s="53">
        <v>1</v>
      </c>
      <c r="C21" s="58" t="s">
        <v>62</v>
      </c>
      <c r="D21" s="53"/>
      <c r="E21" s="53"/>
      <c r="F21" s="40" t="s">
        <v>35</v>
      </c>
      <c r="G21" s="54"/>
      <c r="H21" s="40">
        <v>750</v>
      </c>
      <c r="I21" s="55"/>
      <c r="J21" s="56"/>
      <c r="K21" s="56"/>
      <c r="L21" s="40">
        <v>375</v>
      </c>
      <c r="M21" s="57"/>
      <c r="N21" s="57"/>
      <c r="O21" s="57"/>
      <c r="P21" s="81">
        <f t="shared" si="0"/>
        <v>0</v>
      </c>
      <c r="Q21" s="81">
        <f t="shared" si="1"/>
        <v>0</v>
      </c>
      <c r="R21" s="52"/>
      <c r="S21" s="52"/>
      <c r="T21" s="52"/>
      <c r="U21" s="52"/>
      <c r="V21" s="52"/>
    </row>
    <row r="22" spans="1:22" s="59" customFormat="1" ht="339.75" customHeight="1">
      <c r="A22" s="70">
        <v>5</v>
      </c>
      <c r="B22" s="61">
        <v>1</v>
      </c>
      <c r="C22" s="62" t="s">
        <v>63</v>
      </c>
      <c r="D22" s="52"/>
      <c r="E22" s="53"/>
      <c r="F22" s="40" t="s">
        <v>35</v>
      </c>
      <c r="G22" s="54"/>
      <c r="H22" s="60">
        <v>30</v>
      </c>
      <c r="I22" s="55"/>
      <c r="J22" s="55"/>
      <c r="K22" s="56"/>
      <c r="L22" s="40">
        <v>15</v>
      </c>
      <c r="M22" s="57"/>
      <c r="N22" s="55"/>
      <c r="O22" s="55"/>
      <c r="P22" s="81">
        <f t="shared" si="0"/>
        <v>0</v>
      </c>
      <c r="Q22" s="81">
        <f t="shared" si="1"/>
        <v>0</v>
      </c>
      <c r="R22" s="53"/>
      <c r="S22" s="53"/>
      <c r="T22" s="53"/>
      <c r="U22" s="53"/>
      <c r="V22" s="53"/>
    </row>
    <row r="23" spans="1:22" s="59" customFormat="1" ht="408.75" customHeight="1">
      <c r="A23" s="113">
        <v>6</v>
      </c>
      <c r="B23" s="53">
        <v>1</v>
      </c>
      <c r="C23" s="80" t="s">
        <v>64</v>
      </c>
      <c r="D23" s="67"/>
      <c r="E23" s="68"/>
      <c r="F23" s="40" t="s">
        <v>35</v>
      </c>
      <c r="G23" s="54"/>
      <c r="H23" s="40">
        <v>90</v>
      </c>
      <c r="I23" s="82"/>
      <c r="J23" s="81"/>
      <c r="K23" s="82"/>
      <c r="L23" s="40">
        <v>45</v>
      </c>
      <c r="M23" s="63"/>
      <c r="N23" s="56"/>
      <c r="O23" s="56"/>
      <c r="P23" s="81">
        <f t="shared" si="0"/>
        <v>0</v>
      </c>
      <c r="Q23" s="81"/>
      <c r="R23" s="64"/>
      <c r="S23" s="64"/>
      <c r="T23" s="64"/>
      <c r="U23" s="64"/>
      <c r="V23" s="64"/>
    </row>
    <row r="24" spans="1:22" s="59" customFormat="1" ht="123.75" customHeight="1">
      <c r="A24" s="114"/>
      <c r="B24" s="53">
        <v>2</v>
      </c>
      <c r="C24" s="66" t="s">
        <v>66</v>
      </c>
      <c r="D24" s="67"/>
      <c r="E24" s="68"/>
      <c r="F24" s="40" t="s">
        <v>35</v>
      </c>
      <c r="G24" s="54"/>
      <c r="H24" s="40">
        <v>90</v>
      </c>
      <c r="I24" s="82"/>
      <c r="J24" s="81"/>
      <c r="K24" s="82"/>
      <c r="L24" s="40">
        <v>45</v>
      </c>
      <c r="M24" s="63"/>
      <c r="N24" s="56"/>
      <c r="O24" s="56"/>
      <c r="P24" s="81">
        <f t="shared" si="0"/>
        <v>0</v>
      </c>
      <c r="Q24" s="81">
        <f t="shared" si="1"/>
        <v>0</v>
      </c>
      <c r="R24" s="64"/>
      <c r="S24" s="64"/>
      <c r="T24" s="64"/>
      <c r="U24" s="64"/>
      <c r="V24" s="64"/>
    </row>
    <row r="25" spans="1:22" s="37" customFormat="1" ht="57.75" customHeight="1">
      <c r="A25" s="128" t="s">
        <v>65</v>
      </c>
      <c r="B25" s="128"/>
      <c r="C25" s="128"/>
      <c r="D25" s="128"/>
      <c r="E25" s="128"/>
      <c r="F25" s="128"/>
      <c r="G25" s="128"/>
      <c r="H25" s="128"/>
      <c r="I25" s="128"/>
      <c r="J25" s="86">
        <f>J24+J23</f>
        <v>0</v>
      </c>
      <c r="K25" s="86">
        <f>K24+K23</f>
        <v>0</v>
      </c>
      <c r="L25" s="78"/>
      <c r="M25" s="78"/>
      <c r="N25" s="79">
        <f>N24+N23</f>
        <v>0</v>
      </c>
      <c r="O25" s="79">
        <f>O24+O23</f>
        <v>0</v>
      </c>
      <c r="P25" s="81">
        <f>P24+P23</f>
        <v>0</v>
      </c>
      <c r="Q25" s="81">
        <f>Q24+Q23</f>
        <v>0</v>
      </c>
      <c r="R25" s="36"/>
      <c r="S25" s="36"/>
      <c r="T25" s="51"/>
      <c r="U25" s="51"/>
      <c r="V25" s="36"/>
    </row>
    <row r="26" spans="1:22" s="59" customFormat="1" ht="351.75" customHeight="1">
      <c r="A26" s="70">
        <v>7</v>
      </c>
      <c r="B26" s="53">
        <v>1</v>
      </c>
      <c r="C26" s="66" t="s">
        <v>67</v>
      </c>
      <c r="D26" s="67"/>
      <c r="E26" s="68"/>
      <c r="F26" s="40" t="s">
        <v>35</v>
      </c>
      <c r="G26" s="54"/>
      <c r="H26" s="40">
        <v>180</v>
      </c>
      <c r="I26" s="56"/>
      <c r="J26" s="81"/>
      <c r="K26" s="82"/>
      <c r="L26" s="40">
        <v>90</v>
      </c>
      <c r="M26" s="88"/>
      <c r="N26" s="82"/>
      <c r="O26" s="82"/>
      <c r="P26" s="81">
        <f t="shared" si="0"/>
        <v>0</v>
      </c>
      <c r="Q26" s="81">
        <f t="shared" si="1"/>
        <v>0</v>
      </c>
      <c r="R26" s="64"/>
      <c r="S26" s="64"/>
      <c r="T26" s="64"/>
      <c r="U26" s="64"/>
      <c r="V26" s="64"/>
    </row>
    <row r="27" spans="1:22" s="59" customFormat="1" ht="228" customHeight="1">
      <c r="A27" s="113">
        <v>8</v>
      </c>
      <c r="B27" s="53">
        <v>1</v>
      </c>
      <c r="C27" s="58" t="s">
        <v>68</v>
      </c>
      <c r="D27" s="53"/>
      <c r="E27" s="53"/>
      <c r="F27" s="40" t="s">
        <v>69</v>
      </c>
      <c r="G27" s="54"/>
      <c r="H27" s="40">
        <v>24</v>
      </c>
      <c r="I27" s="55"/>
      <c r="J27" s="82"/>
      <c r="K27" s="82"/>
      <c r="L27" s="40">
        <v>12</v>
      </c>
      <c r="M27" s="83"/>
      <c r="N27" s="83"/>
      <c r="O27" s="83"/>
      <c r="P27" s="81">
        <f t="shared" si="0"/>
        <v>0</v>
      </c>
      <c r="Q27" s="81">
        <f t="shared" si="1"/>
        <v>0</v>
      </c>
      <c r="R27" s="52"/>
      <c r="S27" s="52"/>
      <c r="T27" s="52"/>
      <c r="U27" s="52"/>
      <c r="V27" s="52"/>
    </row>
    <row r="28" spans="1:22" s="59" customFormat="1" ht="144.75" customHeight="1">
      <c r="A28" s="114"/>
      <c r="B28" s="61">
        <v>2</v>
      </c>
      <c r="C28" s="62" t="s">
        <v>71</v>
      </c>
      <c r="D28" s="52"/>
      <c r="E28" s="53"/>
      <c r="F28" s="40" t="s">
        <v>69</v>
      </c>
      <c r="G28" s="54"/>
      <c r="H28" s="60">
        <v>3</v>
      </c>
      <c r="I28" s="55"/>
      <c r="J28" s="81"/>
      <c r="K28" s="82"/>
      <c r="L28" s="40">
        <v>2</v>
      </c>
      <c r="M28" s="83"/>
      <c r="N28" s="81"/>
      <c r="O28" s="81"/>
      <c r="P28" s="81">
        <f t="shared" si="0"/>
        <v>0</v>
      </c>
      <c r="Q28" s="81">
        <f t="shared" si="1"/>
        <v>0</v>
      </c>
      <c r="R28" s="53"/>
      <c r="S28" s="53"/>
      <c r="T28" s="53"/>
      <c r="U28" s="53"/>
      <c r="V28" s="53"/>
    </row>
    <row r="29" spans="1:22" s="37" customFormat="1" ht="57.75" customHeight="1">
      <c r="A29" s="128" t="s">
        <v>70</v>
      </c>
      <c r="B29" s="128"/>
      <c r="C29" s="128"/>
      <c r="D29" s="128"/>
      <c r="E29" s="128"/>
      <c r="F29" s="128"/>
      <c r="G29" s="128"/>
      <c r="H29" s="128"/>
      <c r="I29" s="128"/>
      <c r="J29" s="86">
        <f>J28+J27+J26</f>
        <v>0</v>
      </c>
      <c r="K29" s="86">
        <f>K28+K27+K26</f>
        <v>0</v>
      </c>
      <c r="L29" s="78"/>
      <c r="M29" s="89"/>
      <c r="N29" s="84">
        <f>N28+N27+N26</f>
        <v>0</v>
      </c>
      <c r="O29" s="84">
        <f>O28+O27+O26</f>
        <v>0</v>
      </c>
      <c r="P29" s="81">
        <f t="shared" si="0"/>
        <v>0</v>
      </c>
      <c r="Q29" s="81">
        <f t="shared" si="1"/>
        <v>0</v>
      </c>
      <c r="R29" s="36"/>
      <c r="S29" s="36"/>
      <c r="T29" s="51"/>
      <c r="U29" s="51"/>
      <c r="V29" s="36"/>
    </row>
    <row r="30" spans="1:22" s="59" customFormat="1" ht="354" customHeight="1">
      <c r="A30" s="94">
        <v>9</v>
      </c>
      <c r="B30" s="53">
        <v>1</v>
      </c>
      <c r="C30" s="66" t="s">
        <v>72</v>
      </c>
      <c r="D30" s="67"/>
      <c r="E30" s="68"/>
      <c r="F30" s="40" t="s">
        <v>35</v>
      </c>
      <c r="G30" s="54"/>
      <c r="H30" s="40">
        <v>18</v>
      </c>
      <c r="I30" s="56"/>
      <c r="J30" s="81"/>
      <c r="K30" s="82"/>
      <c r="L30" s="40">
        <v>9</v>
      </c>
      <c r="M30" s="88"/>
      <c r="N30" s="82"/>
      <c r="O30" s="82"/>
      <c r="P30" s="81">
        <f t="shared" si="0"/>
        <v>0</v>
      </c>
      <c r="Q30" s="81">
        <f t="shared" si="1"/>
        <v>0</v>
      </c>
      <c r="R30" s="64"/>
      <c r="S30" s="64"/>
      <c r="T30" s="64"/>
      <c r="U30" s="64"/>
      <c r="V30" s="64"/>
    </row>
    <row r="31" spans="1:22" s="59" customFormat="1" ht="178.5" customHeight="1">
      <c r="A31" s="95"/>
      <c r="B31" s="53">
        <v>2</v>
      </c>
      <c r="C31" s="65" t="s">
        <v>73</v>
      </c>
      <c r="D31" s="67"/>
      <c r="E31" s="68"/>
      <c r="F31" s="40" t="s">
        <v>35</v>
      </c>
      <c r="G31" s="54"/>
      <c r="H31" s="40">
        <v>12</v>
      </c>
      <c r="I31" s="56"/>
      <c r="J31" s="81"/>
      <c r="K31" s="82"/>
      <c r="L31" s="40">
        <v>6</v>
      </c>
      <c r="M31" s="88"/>
      <c r="N31" s="82"/>
      <c r="O31" s="82"/>
      <c r="P31" s="81">
        <f t="shared" si="0"/>
        <v>0</v>
      </c>
      <c r="Q31" s="81">
        <f t="shared" si="1"/>
        <v>0</v>
      </c>
      <c r="R31" s="64"/>
      <c r="S31" s="64"/>
      <c r="T31" s="64"/>
      <c r="U31" s="64"/>
      <c r="V31" s="64"/>
    </row>
    <row r="32" spans="1:22" s="59" customFormat="1" ht="258.75" customHeight="1">
      <c r="A32" s="96"/>
      <c r="B32" s="53">
        <v>3</v>
      </c>
      <c r="C32" s="66" t="s">
        <v>75</v>
      </c>
      <c r="D32" s="67"/>
      <c r="E32" s="68"/>
      <c r="F32" s="40" t="s">
        <v>35</v>
      </c>
      <c r="G32" s="54"/>
      <c r="H32" s="40">
        <v>15</v>
      </c>
      <c r="I32" s="56"/>
      <c r="J32" s="81"/>
      <c r="K32" s="82"/>
      <c r="L32" s="40">
        <v>8</v>
      </c>
      <c r="M32" s="88"/>
      <c r="N32" s="82"/>
      <c r="O32" s="82"/>
      <c r="P32" s="81">
        <f t="shared" si="0"/>
        <v>0</v>
      </c>
      <c r="Q32" s="81">
        <f t="shared" si="1"/>
        <v>0</v>
      </c>
      <c r="R32" s="64"/>
      <c r="S32" s="64"/>
      <c r="T32" s="64"/>
      <c r="U32" s="64"/>
      <c r="V32" s="64"/>
    </row>
    <row r="33" spans="1:22" s="37" customFormat="1" ht="57.75" customHeight="1">
      <c r="A33" s="128" t="s">
        <v>74</v>
      </c>
      <c r="B33" s="128"/>
      <c r="C33" s="128"/>
      <c r="D33" s="128"/>
      <c r="E33" s="128"/>
      <c r="F33" s="128"/>
      <c r="G33" s="128"/>
      <c r="H33" s="128"/>
      <c r="I33" s="128"/>
      <c r="J33" s="86">
        <f>J32+J31+J30</f>
        <v>0</v>
      </c>
      <c r="K33" s="86">
        <f>K32+K31+K30</f>
        <v>0</v>
      </c>
      <c r="L33" s="78"/>
      <c r="M33" s="89"/>
      <c r="N33" s="84">
        <f>N32+N31+N30</f>
        <v>0</v>
      </c>
      <c r="O33" s="84">
        <f>O32+O31+O30</f>
        <v>0</v>
      </c>
      <c r="P33" s="81">
        <f t="shared" si="0"/>
        <v>0</v>
      </c>
      <c r="Q33" s="81">
        <f t="shared" si="1"/>
        <v>0</v>
      </c>
      <c r="R33" s="36"/>
      <c r="S33" s="36"/>
      <c r="T33" s="51"/>
      <c r="U33" s="51"/>
      <c r="V33" s="36"/>
    </row>
    <row r="34" spans="1:22" s="59" customFormat="1" ht="204.75" customHeight="1">
      <c r="A34" s="94">
        <v>10</v>
      </c>
      <c r="B34" s="61">
        <v>1</v>
      </c>
      <c r="C34" s="62" t="s">
        <v>76</v>
      </c>
      <c r="D34" s="52"/>
      <c r="E34" s="53"/>
      <c r="F34" s="40" t="s">
        <v>35</v>
      </c>
      <c r="G34" s="54"/>
      <c r="H34" s="60">
        <v>90</v>
      </c>
      <c r="I34" s="55"/>
      <c r="J34" s="81"/>
      <c r="K34" s="82"/>
      <c r="L34" s="40">
        <v>45</v>
      </c>
      <c r="M34" s="83"/>
      <c r="N34" s="81"/>
      <c r="O34" s="81"/>
      <c r="P34" s="81">
        <f t="shared" si="0"/>
        <v>0</v>
      </c>
      <c r="Q34" s="81">
        <f t="shared" si="1"/>
        <v>0</v>
      </c>
      <c r="R34" s="53"/>
      <c r="S34" s="53"/>
      <c r="T34" s="53"/>
      <c r="U34" s="53"/>
      <c r="V34" s="53"/>
    </row>
    <row r="35" spans="1:22" s="59" customFormat="1" ht="87.75" customHeight="1">
      <c r="A35" s="96"/>
      <c r="B35" s="53">
        <v>2</v>
      </c>
      <c r="C35" s="65" t="s">
        <v>78</v>
      </c>
      <c r="D35" s="67"/>
      <c r="E35" s="68"/>
      <c r="F35" s="40" t="s">
        <v>35</v>
      </c>
      <c r="G35" s="54"/>
      <c r="H35" s="40">
        <v>90</v>
      </c>
      <c r="I35" s="56"/>
      <c r="J35" s="81"/>
      <c r="K35" s="82"/>
      <c r="L35" s="40">
        <v>40</v>
      </c>
      <c r="M35" s="88"/>
      <c r="N35" s="82"/>
      <c r="O35" s="82"/>
      <c r="P35" s="81">
        <f t="shared" si="0"/>
        <v>0</v>
      </c>
      <c r="Q35" s="81">
        <f t="shared" si="1"/>
        <v>0</v>
      </c>
      <c r="R35" s="64"/>
      <c r="S35" s="64"/>
      <c r="T35" s="64"/>
      <c r="U35" s="64"/>
      <c r="V35" s="64"/>
    </row>
    <row r="36" spans="1:22" s="37" customFormat="1" ht="57.75" customHeight="1">
      <c r="A36" s="128" t="s">
        <v>77</v>
      </c>
      <c r="B36" s="128"/>
      <c r="C36" s="128"/>
      <c r="D36" s="128"/>
      <c r="E36" s="128"/>
      <c r="F36" s="128"/>
      <c r="G36" s="128"/>
      <c r="H36" s="128"/>
      <c r="I36" s="128"/>
      <c r="J36" s="86">
        <f>J35+J34</f>
        <v>0</v>
      </c>
      <c r="K36" s="86">
        <f>K35+K34</f>
        <v>0</v>
      </c>
      <c r="L36" s="78"/>
      <c r="M36" s="89"/>
      <c r="N36" s="84">
        <f>N35+N34</f>
        <v>0</v>
      </c>
      <c r="O36" s="84">
        <f>O35+O34</f>
        <v>0</v>
      </c>
      <c r="P36" s="81">
        <f t="shared" si="0"/>
        <v>0</v>
      </c>
      <c r="Q36" s="81">
        <f t="shared" si="1"/>
        <v>0</v>
      </c>
      <c r="R36" s="36"/>
      <c r="S36" s="36"/>
      <c r="T36" s="51"/>
      <c r="U36" s="51"/>
      <c r="V36" s="36"/>
    </row>
    <row r="37" spans="1:22" s="59" customFormat="1" ht="116.25" customHeight="1">
      <c r="A37" s="94">
        <v>11</v>
      </c>
      <c r="B37" s="53">
        <v>1</v>
      </c>
      <c r="C37" s="65" t="s">
        <v>79</v>
      </c>
      <c r="D37" s="67"/>
      <c r="E37" s="68"/>
      <c r="F37" s="40" t="s">
        <v>69</v>
      </c>
      <c r="G37" s="54"/>
      <c r="H37" s="40">
        <v>15</v>
      </c>
      <c r="I37" s="56"/>
      <c r="J37" s="81"/>
      <c r="K37" s="82"/>
      <c r="L37" s="69">
        <v>8</v>
      </c>
      <c r="M37" s="90"/>
      <c r="N37" s="85"/>
      <c r="O37" s="85"/>
      <c r="P37" s="81">
        <f t="shared" si="0"/>
        <v>0</v>
      </c>
      <c r="Q37" s="81">
        <f t="shared" si="1"/>
        <v>0</v>
      </c>
      <c r="R37" s="64"/>
      <c r="S37" s="64"/>
      <c r="T37" s="64"/>
      <c r="U37" s="64"/>
      <c r="V37" s="64"/>
    </row>
    <row r="38" spans="1:22" s="59" customFormat="1" ht="77.25" customHeight="1">
      <c r="A38" s="96"/>
      <c r="B38" s="53">
        <v>2</v>
      </c>
      <c r="C38" s="66" t="s">
        <v>81</v>
      </c>
      <c r="D38" s="67"/>
      <c r="E38" s="68"/>
      <c r="F38" s="40" t="s">
        <v>69</v>
      </c>
      <c r="G38" s="54"/>
      <c r="H38" s="40">
        <v>15</v>
      </c>
      <c r="I38" s="56"/>
      <c r="J38" s="81"/>
      <c r="K38" s="87"/>
      <c r="L38" s="40">
        <v>8</v>
      </c>
      <c r="M38" s="88"/>
      <c r="N38" s="82"/>
      <c r="O38" s="82"/>
      <c r="P38" s="81">
        <f t="shared" si="0"/>
        <v>0</v>
      </c>
      <c r="Q38" s="81">
        <f t="shared" si="1"/>
        <v>0</v>
      </c>
      <c r="R38" s="77"/>
      <c r="S38" s="64"/>
      <c r="T38" s="64"/>
      <c r="U38" s="64"/>
      <c r="V38" s="64"/>
    </row>
    <row r="39" spans="1:22" s="37" customFormat="1" ht="57.75" customHeight="1">
      <c r="A39" s="128" t="s">
        <v>80</v>
      </c>
      <c r="B39" s="128"/>
      <c r="C39" s="128"/>
      <c r="D39" s="128"/>
      <c r="E39" s="128"/>
      <c r="F39" s="128"/>
      <c r="G39" s="128"/>
      <c r="H39" s="128"/>
      <c r="I39" s="128"/>
      <c r="J39" s="86">
        <f>J38+J37</f>
        <v>0</v>
      </c>
      <c r="K39" s="86">
        <f>K38+K37</f>
        <v>0</v>
      </c>
      <c r="L39" s="78"/>
      <c r="M39" s="89"/>
      <c r="N39" s="84">
        <f>N38+N37</f>
        <v>0</v>
      </c>
      <c r="O39" s="84">
        <f>O38+O37</f>
        <v>0</v>
      </c>
      <c r="P39" s="81">
        <f t="shared" si="0"/>
        <v>0</v>
      </c>
      <c r="Q39" s="81">
        <f t="shared" si="1"/>
        <v>0</v>
      </c>
      <c r="R39" s="36"/>
      <c r="S39" s="36"/>
      <c r="T39" s="51"/>
      <c r="U39" s="51"/>
      <c r="V39" s="36"/>
    </row>
    <row r="40" spans="1:22" s="59" customFormat="1" ht="187.5" customHeight="1">
      <c r="A40" s="94">
        <v>12</v>
      </c>
      <c r="B40" s="61">
        <v>1</v>
      </c>
      <c r="C40" s="62" t="s">
        <v>82</v>
      </c>
      <c r="D40" s="52"/>
      <c r="E40" s="53"/>
      <c r="F40" s="40" t="s">
        <v>35</v>
      </c>
      <c r="G40" s="54"/>
      <c r="H40" s="60">
        <v>1200</v>
      </c>
      <c r="I40" s="55"/>
      <c r="J40" s="81"/>
      <c r="K40" s="82"/>
      <c r="L40" s="40">
        <v>600</v>
      </c>
      <c r="M40" s="83"/>
      <c r="N40" s="81"/>
      <c r="O40" s="81"/>
      <c r="P40" s="81">
        <f t="shared" si="0"/>
        <v>0</v>
      </c>
      <c r="Q40" s="81">
        <f t="shared" si="1"/>
        <v>0</v>
      </c>
      <c r="R40" s="53"/>
      <c r="S40" s="53"/>
      <c r="T40" s="53"/>
      <c r="U40" s="53"/>
      <c r="V40" s="53"/>
    </row>
    <row r="41" spans="1:22" s="59" customFormat="1" ht="222.75" customHeight="1">
      <c r="A41" s="96"/>
      <c r="B41" s="53">
        <v>2</v>
      </c>
      <c r="C41" s="65" t="s">
        <v>83</v>
      </c>
      <c r="D41" s="67"/>
      <c r="E41" s="68"/>
      <c r="F41" s="40" t="s">
        <v>35</v>
      </c>
      <c r="G41" s="54"/>
      <c r="H41" s="40">
        <v>300</v>
      </c>
      <c r="I41" s="56"/>
      <c r="J41" s="81"/>
      <c r="K41" s="82"/>
      <c r="L41" s="40">
        <v>150</v>
      </c>
      <c r="M41" s="88"/>
      <c r="N41" s="82"/>
      <c r="O41" s="82"/>
      <c r="P41" s="81">
        <f t="shared" si="0"/>
        <v>0</v>
      </c>
      <c r="Q41" s="81">
        <f t="shared" si="1"/>
        <v>0</v>
      </c>
      <c r="R41" s="64"/>
      <c r="S41" s="64"/>
      <c r="T41" s="64"/>
      <c r="U41" s="64"/>
      <c r="V41" s="64"/>
    </row>
    <row r="42" spans="1:22" s="37" customFormat="1" ht="57.75" customHeight="1">
      <c r="A42" s="128" t="s">
        <v>84</v>
      </c>
      <c r="B42" s="128"/>
      <c r="C42" s="128"/>
      <c r="D42" s="128"/>
      <c r="E42" s="128"/>
      <c r="F42" s="128"/>
      <c r="G42" s="128"/>
      <c r="H42" s="128"/>
      <c r="I42" s="128"/>
      <c r="J42" s="86">
        <f>J41+J40</f>
        <v>0</v>
      </c>
      <c r="K42" s="86">
        <f>K41+K40</f>
        <v>0</v>
      </c>
      <c r="L42" s="78"/>
      <c r="M42" s="89"/>
      <c r="N42" s="84">
        <f>N41+N40</f>
        <v>0</v>
      </c>
      <c r="O42" s="84">
        <f>O41+O40</f>
        <v>0</v>
      </c>
      <c r="P42" s="81">
        <f t="shared" si="0"/>
        <v>0</v>
      </c>
      <c r="Q42" s="81">
        <f t="shared" si="1"/>
        <v>0</v>
      </c>
      <c r="R42" s="36"/>
      <c r="S42" s="36"/>
      <c r="T42" s="51"/>
      <c r="U42" s="51"/>
      <c r="V42" s="36"/>
    </row>
    <row r="43" spans="1:22" ht="32.25" customHeight="1">
      <c r="A43" s="127" t="s">
        <v>55</v>
      </c>
      <c r="B43" s="127"/>
      <c r="C43" s="127"/>
      <c r="D43" s="127"/>
      <c r="E43" s="127"/>
      <c r="F43" s="127"/>
      <c r="G43" s="127"/>
      <c r="H43" s="127"/>
      <c r="I43" s="127"/>
    </row>
    <row r="44" spans="1:22" ht="123.75" customHeight="1">
      <c r="A44" s="112" t="s">
        <v>56</v>
      </c>
      <c r="B44" s="112"/>
      <c r="C44" s="112"/>
      <c r="D44" s="112"/>
      <c r="E44" s="112"/>
      <c r="F44" s="112"/>
      <c r="G44" s="112"/>
      <c r="H44" s="112"/>
      <c r="I44" s="112"/>
      <c r="Q44" s="126" t="s">
        <v>33</v>
      </c>
      <c r="R44" s="126"/>
      <c r="S44" s="126"/>
      <c r="T44" s="126"/>
      <c r="U44" s="126"/>
    </row>
    <row r="45" spans="1:22" ht="103.5" customHeight="1">
      <c r="A45" s="112" t="s">
        <v>57</v>
      </c>
      <c r="B45" s="112"/>
      <c r="C45" s="112"/>
      <c r="D45" s="112"/>
      <c r="E45" s="112"/>
      <c r="F45" s="112"/>
      <c r="G45" s="112"/>
      <c r="H45" s="112"/>
      <c r="I45" s="112"/>
    </row>
  </sheetData>
  <mergeCells count="41">
    <mergeCell ref="Q44:U44"/>
    <mergeCell ref="A43:I43"/>
    <mergeCell ref="A44:I44"/>
    <mergeCell ref="A25:I25"/>
    <mergeCell ref="A29:I29"/>
    <mergeCell ref="A27:A28"/>
    <mergeCell ref="A33:I33"/>
    <mergeCell ref="A36:I36"/>
    <mergeCell ref="A34:A35"/>
    <mergeCell ref="A39:I39"/>
    <mergeCell ref="A37:A38"/>
    <mergeCell ref="A42:I42"/>
    <mergeCell ref="L13:O13"/>
    <mergeCell ref="H13:K13"/>
    <mergeCell ref="B10:V10"/>
    <mergeCell ref="T1:V1"/>
    <mergeCell ref="T2:V2"/>
    <mergeCell ref="A8:M8"/>
    <mergeCell ref="A4:M4"/>
    <mergeCell ref="A5:M5"/>
    <mergeCell ref="A6:M6"/>
    <mergeCell ref="A7:M7"/>
    <mergeCell ref="A45:I45"/>
    <mergeCell ref="A23:A24"/>
    <mergeCell ref="F16:F18"/>
    <mergeCell ref="G16:G18"/>
    <mergeCell ref="H16:H18"/>
    <mergeCell ref="I16:I18"/>
    <mergeCell ref="U16:U18"/>
    <mergeCell ref="V16:V18"/>
    <mergeCell ref="A30:A32"/>
    <mergeCell ref="A40:A41"/>
    <mergeCell ref="J16:J18"/>
    <mergeCell ref="K16:K18"/>
    <mergeCell ref="R16:R18"/>
    <mergeCell ref="S16:S18"/>
    <mergeCell ref="T16:T18"/>
    <mergeCell ref="B16:B18"/>
    <mergeCell ref="C16:C18"/>
    <mergeCell ref="D16:D18"/>
    <mergeCell ref="E16:E18"/>
  </mergeCells>
  <phoneticPr fontId="19" type="noConversion"/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19" orientation="landscape" r:id="rId1"/>
  <rowBreaks count="2" manualBreakCount="2">
    <brk id="22" max="22" man="1"/>
    <brk id="4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f. cenowy</vt:lpstr>
      <vt:lpstr>'f. cenowy'!Obszar_wydruku</vt:lpstr>
      <vt:lpstr>'f. cenowy'!Tytuły_wydruku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Kowalska</dc:creator>
  <cp:lastModifiedBy>Małgorzata Janikowska</cp:lastModifiedBy>
  <cp:lastPrinted>2026-03-05T09:53:07Z</cp:lastPrinted>
  <dcterms:created xsi:type="dcterms:W3CDTF">2015-06-05T18:19:34Z</dcterms:created>
  <dcterms:modified xsi:type="dcterms:W3CDTF">2026-03-05T09:53:09Z</dcterms:modified>
</cp:coreProperties>
</file>